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Финансовое управление\Исполнение бюджета\2022 год\за 2022 год\для Совета депутатов\проект решения\"/>
    </mc:Choice>
  </mc:AlternateContent>
  <xr:revisionPtr revIDLastSave="0" documentId="13_ncr:1_{8D0975CF-A6CB-4A64-8E0D-D195CD2B1229}" xr6:coauthVersionLast="45" xr6:coauthVersionMax="45" xr10:uidLastSave="{00000000-0000-0000-0000-000000000000}"/>
  <bookViews>
    <workbookView xWindow="-120" yWindow="-120" windowWidth="29040" windowHeight="15840" xr2:uid="{4CDEE409-B3E0-4495-8C11-206B37BAD981}"/>
  </bookViews>
  <sheets>
    <sheet name="доходы 2022" sheetId="2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_xlnm._FilterDatabase" localSheetId="0" hidden="1">'доходы 2022'!$A$9:$HB$39</definedName>
    <definedName name="a">#REF!</definedName>
    <definedName name="Z_391F35BD_9F91_4504_A05C_D406E8D863C9_.wvu.Rows" hidden="1">[1]пр!$62:$64</definedName>
    <definedName name="_xlnm.Print_Titles" localSheetId="0">'доходы 2022'!$10:$10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9" i="2" l="1"/>
  <c r="F51" i="2"/>
  <c r="F52" i="2"/>
  <c r="F55" i="2"/>
  <c r="F56" i="2"/>
  <c r="F57" i="2"/>
  <c r="F58" i="2"/>
  <c r="F59" i="2"/>
  <c r="F60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8" i="2"/>
  <c r="F99" i="2"/>
  <c r="F100" i="2"/>
  <c r="F101" i="2"/>
  <c r="F103" i="2"/>
  <c r="F104" i="2"/>
  <c r="F106" i="2"/>
  <c r="F107" i="2"/>
  <c r="F108" i="2"/>
  <c r="F109" i="2"/>
  <c r="F110" i="2"/>
  <c r="F111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8" i="2"/>
  <c r="F130" i="2"/>
  <c r="F131" i="2"/>
  <c r="F132" i="2"/>
  <c r="F133" i="2"/>
  <c r="F134" i="2"/>
  <c r="F135" i="2"/>
  <c r="F136" i="2"/>
  <c r="F137" i="2"/>
  <c r="F138" i="2"/>
  <c r="F140" i="2"/>
  <c r="F142" i="2"/>
  <c r="F144" i="2"/>
  <c r="F147" i="2"/>
  <c r="F148" i="2"/>
  <c r="F149" i="2"/>
  <c r="F151" i="2"/>
  <c r="F153" i="2"/>
  <c r="F154" i="2"/>
  <c r="F155" i="2"/>
  <c r="F157" i="2"/>
  <c r="F158" i="2"/>
  <c r="F160" i="2"/>
  <c r="F161" i="2"/>
  <c r="F163" i="2"/>
  <c r="F166" i="2"/>
  <c r="F168" i="2"/>
  <c r="F169" i="2"/>
  <c r="F170" i="2"/>
  <c r="F173" i="2"/>
  <c r="F174" i="2"/>
  <c r="F175" i="2"/>
  <c r="F176" i="2"/>
  <c r="D50" i="2"/>
  <c r="D48" i="2" s="1"/>
  <c r="E50" i="2"/>
  <c r="E48" i="2" s="1"/>
  <c r="D54" i="2"/>
  <c r="E54" i="2"/>
  <c r="F54" i="2" s="1"/>
  <c r="D61" i="2"/>
  <c r="E61" i="2"/>
  <c r="D72" i="2"/>
  <c r="E72" i="2"/>
  <c r="D81" i="2"/>
  <c r="E81" i="2"/>
  <c r="D97" i="2"/>
  <c r="E97" i="2"/>
  <c r="D102" i="2"/>
  <c r="E102" i="2"/>
  <c r="D105" i="2"/>
  <c r="D53" i="2" s="1"/>
  <c r="E105" i="2"/>
  <c r="D113" i="2"/>
  <c r="E113" i="2"/>
  <c r="D127" i="2"/>
  <c r="E127" i="2"/>
  <c r="D129" i="2"/>
  <c r="E129" i="2"/>
  <c r="D139" i="2"/>
  <c r="E139" i="2"/>
  <c r="D141" i="2"/>
  <c r="E141" i="2"/>
  <c r="D143" i="2"/>
  <c r="D112" i="2" s="1"/>
  <c r="E143" i="2"/>
  <c r="D146" i="2"/>
  <c r="E146" i="2"/>
  <c r="F146" i="2" s="1"/>
  <c r="D150" i="2"/>
  <c r="E150" i="2"/>
  <c r="D152" i="2"/>
  <c r="E152" i="2"/>
  <c r="D156" i="2"/>
  <c r="E156" i="2"/>
  <c r="D159" i="2"/>
  <c r="E159" i="2"/>
  <c r="F159" i="2" s="1"/>
  <c r="D162" i="2"/>
  <c r="E162" i="2"/>
  <c r="D165" i="2"/>
  <c r="E165" i="2"/>
  <c r="E164" i="2" s="1"/>
  <c r="D167" i="2"/>
  <c r="E167" i="2"/>
  <c r="D171" i="2"/>
  <c r="E171" i="2"/>
  <c r="C171" i="2"/>
  <c r="C167" i="2"/>
  <c r="C165" i="2"/>
  <c r="C164" i="2" s="1"/>
  <c r="C162" i="2"/>
  <c r="C159" i="2"/>
  <c r="C156" i="2"/>
  <c r="C152" i="2"/>
  <c r="C150" i="2"/>
  <c r="C146" i="2"/>
  <c r="C143" i="2"/>
  <c r="C141" i="2"/>
  <c r="C139" i="2"/>
  <c r="C129" i="2"/>
  <c r="C127" i="2"/>
  <c r="C113" i="2"/>
  <c r="C112" i="2"/>
  <c r="C105" i="2"/>
  <c r="C102" i="2"/>
  <c r="C97" i="2"/>
  <c r="C81" i="2"/>
  <c r="C72" i="2"/>
  <c r="C61" i="2"/>
  <c r="C54" i="2"/>
  <c r="C50" i="2"/>
  <c r="C48" i="2" s="1"/>
  <c r="F171" i="2" l="1"/>
  <c r="F167" i="2"/>
  <c r="F156" i="2"/>
  <c r="F152" i="2"/>
  <c r="F127" i="2"/>
  <c r="F102" i="2"/>
  <c r="F61" i="2"/>
  <c r="F50" i="2"/>
  <c r="C145" i="2"/>
  <c r="F162" i="2"/>
  <c r="F141" i="2"/>
  <c r="F113" i="2"/>
  <c r="E112" i="2"/>
  <c r="F112" i="2" s="1"/>
  <c r="F129" i="2"/>
  <c r="C53" i="2"/>
  <c r="C47" i="2" s="1"/>
  <c r="C46" i="2" s="1"/>
  <c r="F97" i="2"/>
  <c r="F81" i="2"/>
  <c r="E53" i="2"/>
  <c r="F53" i="2" s="1"/>
  <c r="F72" i="2"/>
  <c r="D164" i="2"/>
  <c r="F165" i="2"/>
  <c r="E145" i="2"/>
  <c r="D145" i="2"/>
  <c r="F150" i="2"/>
  <c r="F139" i="2"/>
  <c r="F48" i="2"/>
  <c r="F143" i="2"/>
  <c r="F105" i="2"/>
  <c r="D47" i="2"/>
  <c r="E47" i="2" l="1"/>
  <c r="F47" i="2" s="1"/>
  <c r="F164" i="2"/>
  <c r="F145" i="2"/>
  <c r="D46" i="2"/>
  <c r="E26" i="2"/>
  <c r="E19" i="2"/>
  <c r="D39" i="2"/>
  <c r="E39" i="2"/>
  <c r="C39" i="2"/>
  <c r="F15" i="2"/>
  <c r="F16" i="2"/>
  <c r="F18" i="2"/>
  <c r="F20" i="2"/>
  <c r="F22" i="2"/>
  <c r="F23" i="2"/>
  <c r="F24" i="2"/>
  <c r="F27" i="2"/>
  <c r="F28" i="2"/>
  <c r="F29" i="2"/>
  <c r="F30" i="2"/>
  <c r="F31" i="2"/>
  <c r="F33" i="2"/>
  <c r="F35" i="2"/>
  <c r="F36" i="2"/>
  <c r="F37" i="2"/>
  <c r="F38" i="2"/>
  <c r="F42" i="2"/>
  <c r="F43" i="2"/>
  <c r="F45" i="2"/>
  <c r="E44" i="2"/>
  <c r="E34" i="2"/>
  <c r="E32" i="2"/>
  <c r="E17" i="2"/>
  <c r="E14" i="2"/>
  <c r="C44" i="2"/>
  <c r="C34" i="2"/>
  <c r="C32" i="2"/>
  <c r="C26" i="2"/>
  <c r="C19" i="2"/>
  <c r="C17" i="2"/>
  <c r="C14" i="2"/>
  <c r="C13" i="2" s="1"/>
  <c r="E46" i="2" l="1"/>
  <c r="C25" i="2"/>
  <c r="E12" i="2"/>
  <c r="C12" i="2"/>
  <c r="C11" i="2" s="1"/>
  <c r="E25" i="2"/>
  <c r="E13" i="2"/>
  <c r="E11" i="2" l="1"/>
  <c r="F46" i="2"/>
  <c r="D32" i="2" l="1"/>
  <c r="F32" i="2" s="1"/>
  <c r="D26" i="2" l="1"/>
  <c r="F26" i="2" l="1"/>
  <c r="D44" i="2"/>
  <c r="F44" i="2" s="1"/>
  <c r="D17" i="2" l="1"/>
  <c r="F17" i="2" s="1"/>
  <c r="D19" i="2"/>
  <c r="F19" i="2" s="1"/>
  <c r="D14" i="2" l="1"/>
  <c r="F39" i="2"/>
  <c r="D34" i="2"/>
  <c r="D12" i="2" l="1"/>
  <c r="D11" i="2" s="1"/>
  <c r="F11" i="2" s="1"/>
  <c r="F34" i="2"/>
  <c r="D25" i="2"/>
  <c r="F25" i="2" s="1"/>
  <c r="D13" i="2"/>
  <c r="F13" i="2" s="1"/>
  <c r="F14" i="2"/>
  <c r="F12" i="2" l="1"/>
</calcChain>
</file>

<file path=xl/sharedStrings.xml><?xml version="1.0" encoding="utf-8"?>
<sst xmlns="http://schemas.openxmlformats.org/spreadsheetml/2006/main" count="320" uniqueCount="244">
  <si>
    <t>тыс. рублей</t>
  </si>
  <si>
    <t xml:space="preserve"> 000 1 00 00000 00 0000 000</t>
  </si>
  <si>
    <t>НАЛОГОВЫЕ И НЕНАЛОГОВЫЕ ДОХОДЫ</t>
  </si>
  <si>
    <t xml:space="preserve"> 000 1 01 00000 00 0000 000</t>
  </si>
  <si>
    <t>НАЛОГИ НА ПРИБЫЛЬ, ДОХОДЫ</t>
  </si>
  <si>
    <t xml:space="preserve"> 182 1 01 02000 01 0000 110</t>
  </si>
  <si>
    <t>Налог на доходы физических лиц</t>
  </si>
  <si>
    <t xml:space="preserve">Налог на доходы физических лиц по дополнительному нормативу </t>
  </si>
  <si>
    <t xml:space="preserve"> 100 1 03 00000 00 0000 000</t>
  </si>
  <si>
    <t>НАЛОГИ НА ТОВАРЫ (РАБОТЫ, УСЛУГИ) РЕАЛИЗУЕМЫЕ НА ТЕРРИТОРИИ РОССИЙСКОЙ ФЕДЕРАЦИИ)</t>
  </si>
  <si>
    <t>100 1 03 02000 01 0000 110</t>
  </si>
  <si>
    <t>Акцизы по подакцизным товарам (продукции), производимым на территории Российской Федерации</t>
  </si>
  <si>
    <t xml:space="preserve"> 182 1 05 00000 00 0000 000</t>
  </si>
  <si>
    <t>НАЛОГИ НА СОВОКУПНЫЙ ДОХОД</t>
  </si>
  <si>
    <t xml:space="preserve"> 182 1 05 01000 00 0000 110</t>
  </si>
  <si>
    <t xml:space="preserve"> 182 1 05 02000 02 0000 110</t>
  </si>
  <si>
    <t>Единый налог на вмененный доход для отдельных видов деятельности</t>
  </si>
  <si>
    <t xml:space="preserve"> 182 1 05 03000 01 1000 110</t>
  </si>
  <si>
    <t>Единый сельскохозяйственный налог</t>
  </si>
  <si>
    <t xml:space="preserve"> 182 1 05 04000 02 0000 110</t>
  </si>
  <si>
    <t>Налог, взимаемый в связи с применением патентной системы налогообложения</t>
  </si>
  <si>
    <t xml:space="preserve"> 000 1 08 00000 00 0000 000</t>
  </si>
  <si>
    <t>ГОСУДАРСТВЕННАЯ ПОШЛИНА, СБОРЫ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</si>
  <si>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</si>
  <si>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</si>
  <si>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>919 1 11 05013 05 0000 120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</si>
  <si>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</si>
  <si>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</si>
  <si>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</si>
  <si>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919 1 11 05035 05 0000 120 </t>
  </si>
  <si>
    <t>Доходы от сдачи в аренду имущества, находящегося в оперативном управлении органов управления муниципалных районов и созданных ими учреждений (за исключением имущества муницпальных бюджетных и автономных учреждений)</t>
  </si>
  <si>
    <t xml:space="preserve"> 919 1 11 07015 05 0000 120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</si>
  <si>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</si>
  <si>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 000 1 12 00000 00 0000 000</t>
  </si>
  <si>
    <t>ПЛАТЕЖИ ПРИ ПОЛЬЗОВАНИИ ПРИРОДНЫМИ РЕСУРСАМИ</t>
  </si>
  <si>
    <t xml:space="preserve"> 000 1 13 00000 00 0000 000</t>
  </si>
  <si>
    <t xml:space="preserve">ДОХОДЫ ОТ ОКАЗАНИЯ ПЛАТНЫХ УСЛУГ И КОМПЕНСАЦИИ ЗАТРАТ ГОСУДАРСТВА </t>
  </si>
  <si>
    <t>919 1 13 02995 05 0000 130</t>
  </si>
  <si>
    <t xml:space="preserve">Прочие доходы от компенсации затрат бюджетов муниципальных районов </t>
  </si>
  <si>
    <t xml:space="preserve"> 000 1 14 00000 00 0000 000</t>
  </si>
  <si>
    <t>ДОХОДЫ ОТ ПРОДАЖИ МАТЕРИАЛЬНЫХ И НЕМАТЕРИАЛЬНЫХ АКТИВОВ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</si>
  <si>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</si>
  <si>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</si>
  <si>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919 1 14 06013 05 0000 430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</si>
  <si>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</si>
  <si>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</si>
  <si>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</si>
  <si>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000 1 16 00000 00 0000 000</t>
  </si>
  <si>
    <t>ШТРАФЫ, САНКЦИИ, ВОЗМЕЩЕНИЕ УЩЕРБА</t>
  </si>
  <si>
    <t xml:space="preserve"> 000 1 17 00000 00 0000 000</t>
  </si>
  <si>
    <t>ПРОЧИЕ НЕНАЛОГОВЫЕ ДОХОДЫ</t>
  </si>
  <si>
    <t xml:space="preserve"> 919 1 17 05050 05 0000 180</t>
  </si>
  <si>
    <t>Прочие неналоговые доходы</t>
  </si>
  <si>
    <t xml:space="preserve"> 924 1 17 05050 05 0000 180</t>
  </si>
  <si>
    <t xml:space="preserve"> 000 1 18 00000 00 0000 000</t>
  </si>
  <si>
    <t>ПОСТУПЛЕНИЯ (ПЕРЕЧИСЛЕНИЯ) ПО УРЕГУЛИРОВАНИЮ РАСЧЕТОВ МЕЖДУ БЮДЖЕТАМИ БЮДЖЕТНОЙ СИСТЕМЫ РОССИЙСКОЙ ФЕДЕРАЦИИ</t>
  </si>
  <si>
    <t xml:space="preserve"> 923 1 18 02500 05 0000 150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</si>
  <si>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</si>
  <si>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Приложение № 1</t>
  </si>
  <si>
    <t>к Решению об исполнении бюджета</t>
  </si>
  <si>
    <t>МО "Кабанский район " за 2022 год"</t>
  </si>
  <si>
    <t>от ______________2023 года № ____</t>
  </si>
  <si>
    <t xml:space="preserve">Доходы бюджета МО «Кабанский район» по кодам доходов бюджетов за 2022 год </t>
  </si>
  <si>
    <t>Код дохода по бюджетной классификации</t>
  </si>
  <si>
    <t>Наименование показателя</t>
  </si>
  <si>
    <t xml:space="preserve">Утвержденные бюджетные назначения согласно Решения Совета депутатов на 2022 год, тыс. руб. </t>
  </si>
  <si>
    <t>Процент  исполнения, %</t>
  </si>
  <si>
    <t>Утвержденные бюджетные назначения по отчету ф. 0503117 на 2022 год,
тыс. руб.</t>
  </si>
  <si>
    <t>Исполнение
за 2022год, тыс. руб.</t>
  </si>
  <si>
    <t>НАЛОГОВЫЕ ДОХОДЫ</t>
  </si>
  <si>
    <t>НЕНАЛОГОВЫЕ ДОХОДЫ</t>
  </si>
  <si>
    <t xml:space="preserve"> 000 8 50 00000 00 0000 000</t>
  </si>
  <si>
    <t>ДОХОДЫ БЮДЖЕТА - ВСЕГО</t>
  </si>
  <si>
    <t>Невыясненные поступления</t>
  </si>
  <si>
    <t>000 1 17 01050 05 0000 180</t>
  </si>
  <si>
    <t xml:space="preserve"> 912 1 17 05050 05 0000 180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</si>
  <si>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</si>
  <si>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</si>
  <si>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</si>
  <si>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</si>
  <si>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</si>
  <si>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</si>
  <si>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Дотации на поощрение муниципальных районов и городских округов в Республике Бурятия по итогам "Комплексной оценки уровня развития муниципальных районов и городских округов в Республике Бурятия"</t>
  </si>
  <si>
    <t>Итого</t>
  </si>
  <si>
    <t>Дотация на выравнивание бюджетной обеспеченности муниципальных районов (городских округов)</t>
  </si>
  <si>
    <t>Дотация на поддержку мер по обеспечению сбалансированности местных бюджетов</t>
  </si>
  <si>
    <t>2 02 20000 00 0000 150</t>
  </si>
  <si>
    <t xml:space="preserve">Субсидии бюджетам бюджетной системы Российской Федерации 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</si>
  <si>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</si>
  <si>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</si>
  <si>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 xml:space="preserve">Субсидия на благоустройство территорий, прилегающих к местам туристского показа в муниципальных образованиях Республики Бурятия </t>
  </si>
  <si>
    <t>Субсидия на развитие общественной инфраструктуры</t>
  </si>
  <si>
    <t>Субсидии муниципальным образованиям на финансовое 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Республике Бурятия в 2022 году</t>
  </si>
  <si>
    <t>Субсидии бюджетам муниципальных образований на лучшее событийное тематическое мероприятие в сельской местности</t>
  </si>
  <si>
    <t>Субсидия на обеспечение развития и укрепления материально-технической базы домов культуры в населенных пунктов с числом жителей до 50 тысяч человек</t>
  </si>
  <si>
    <t xml:space="preserve">Субсидия на реализацию мероприятий по обеспечению жильем молодых семей </t>
  </si>
  <si>
    <t>Субсидия  на развитие сети учреждений культурно-досугового типа</t>
  </si>
  <si>
    <t>субсидияи на государственную поддержку отрасли культуры</t>
  </si>
  <si>
    <t xml:space="preserve">Распределение субсидии на работы по привязке к местности проектной документации повторного использования 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</si>
  <si>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</si>
  <si>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</si>
  <si>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</si>
  <si>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Субсидия на государственную поддержку отрасли культуры (Федеральный проект "Творческие люди") (государственная поддержка лучших сельских учреждений культуры)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</si>
  <si>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в Республике Бурятия на 2022год 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</si>
  <si>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</si>
  <si>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Субсидия на реализацию мероприятий по модернизации школьных систем образования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</si>
  <si>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</si>
  <si>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</si>
  <si>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</si>
  <si>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</si>
  <si>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Субсидии бюджетам муниципальных образований 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</si>
  <si>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</si>
  <si>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реформирования жилищно-коммунального хозяйства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</si>
  <si>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</si>
  <si>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Субсидия на строительство и реконструкцию (модернизацию) объектов питьевого водоснабжения</t>
  </si>
  <si>
    <t>Субсидия на модернизацию объектов водоснабжения</t>
  </si>
  <si>
    <t xml:space="preserve">Субсидия на разработку проектной и рабочей документации водозаборной сооружений и сетей водоснабжения </t>
  </si>
  <si>
    <t>Субсидии  бюджетам муниципальных образований на проектирование и строительство очистных сооружений</t>
  </si>
  <si>
    <t>2 02 27139 05 0000 150</t>
  </si>
  <si>
    <t>Субсидия на 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</si>
  <si>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Субсидия на дорожную деятельность в отношении автомобильных дорог общего пользования местного значения</t>
  </si>
  <si>
    <t>Субсидия 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</si>
  <si>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Субсидия на мероприятия по разработке проектной документации на рекультивацию несанкционированных свалок</t>
  </si>
  <si>
    <t>Субсидия на мероприятия по ликвидации несанкционированных свалок по решению суда</t>
  </si>
  <si>
    <t>Субсидия на 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</si>
  <si>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</si>
  <si>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Субсидия из республиканского бюджета местным бюджетам на осуществление мероприятий по подключению к сетям теплоснабжения, водоотведения, электроснабжения вновь построенных многоквартирных домов, предназначенных для переселения граждан из аварийного жилья</t>
  </si>
  <si>
    <t xml:space="preserve">Субсидия  на проведение комплексных кадастровых работ 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</si>
  <si>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</si>
  <si>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</si>
  <si>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 xml:space="preserve">Субсидия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</t>
  </si>
  <si>
    <t>Субсидия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</si>
  <si>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Субсидия на обеспечение сбалансированности местных бюджетов по социально значимым и первоочередным расходам</t>
  </si>
  <si>
    <t>Судсидия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</si>
  <si>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Судсидия на приобретение спортивного оборудования и инвентаря для приведения организаций спортивной подготовки в нормативное состояние</t>
  </si>
  <si>
    <t>Субсидия на содержание инструкторов по физической культуре и спорту</t>
  </si>
  <si>
    <t>Субсидия муниципальным учреждениям, реализующим программы спортивной подготовки</t>
  </si>
  <si>
    <t>Субсидии бюджетам муниципальных образований на капитальный ремонт стадиона</t>
  </si>
  <si>
    <t>2 02 30000 00 0000 150</t>
  </si>
  <si>
    <t>Субвенции бюджетам субъектов Российской Федерации и муниципальных образований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</si>
  <si>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</si>
  <si>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</si>
  <si>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</si>
  <si>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</si>
  <si>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</si>
  <si>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</si>
  <si>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</si>
  <si>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</si>
  <si>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</si>
  <si>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</si>
  <si>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</si>
  <si>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Субвенция на 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(биотермичексих ям)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</si>
  <si>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</si>
  <si>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</si>
  <si>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</si>
  <si>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</si>
  <si>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</si>
  <si>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</si>
  <si>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</si>
  <si>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</si>
  <si>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</si>
  <si>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</si>
  <si>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</si>
  <si>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</si>
  <si>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</si>
  <si>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</si>
  <si>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2 02 40000 00 0000 150</t>
  </si>
  <si>
    <t>Иные межбюджетные трансферты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</si>
  <si>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</si>
  <si>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Иные межбюджетные трансферты за достижение показателей деятельности органов исполнительной власти Республики Бурятия (муниципальные команды)</t>
  </si>
  <si>
    <t>Иные межбюджетные трансферты бюджетам муниципальных районов (городских округов) в Республике Бурятия по обеспечению твердым топливом отдельных категорий граждан</t>
  </si>
  <si>
    <t>Иные межбюджетные трансферты на создание модельных муниципальных библиотек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</si>
  <si>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</si>
  <si>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</si>
  <si>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</si>
  <si>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 xml:space="preserve">Иные межбюджетные трансферты из Резервного фонда финансирования непредвидинных расходов Правительства Республики Бурятия </t>
  </si>
  <si>
    <t xml:space="preserve"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 </t>
  </si>
  <si>
    <t>Иные межбюджетные трансферты на реализацию мероприятий планов социального развития центров экономического роста субъектов РФ, входящих в состав Дальневосточного федерального округа</t>
  </si>
  <si>
    <t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</t>
  </si>
  <si>
    <t>2 04 00000 05 0000 150</t>
  </si>
  <si>
    <t>Безвозмездные поступления от негосударственных организаций</t>
  </si>
  <si>
    <t xml:space="preserve">Безвозмездные поступления от негосударственных организаций в бюджеты муниципальных районов 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</si>
  <si>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</si>
  <si>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</si>
  <si>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</si>
  <si>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</si>
  <si>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</si>
  <si>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 xml:space="preserve">Возврат остатков субсидий, субвенций и иных ме6жбюджетных трансфертов, имеющих целевое назначение прошлых лет из бюджетов муниципальных районов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</si>
  <si>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</si>
  <si>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912  2 02 19999 05 0000 150</t>
  </si>
  <si>
    <t>923 2 02 15001 05 0000 150</t>
  </si>
  <si>
    <t>923 2 02 15002 05 0000 150</t>
  </si>
  <si>
    <t>912 2 02 29999 05 0000 150</t>
  </si>
  <si>
    <t>914 2 02 25467 05 0000 150</t>
  </si>
  <si>
    <t>914 2 02 25497 05 0000 150</t>
  </si>
  <si>
    <t>914 2 02 25513 05 0000 150</t>
  </si>
  <si>
    <t>914 2 02 25519 05 0000 150</t>
  </si>
  <si>
    <t>914 2 02 27112 05 0000 150</t>
  </si>
  <si>
    <t>914 2 02 29999 05 0000 150</t>
  </si>
  <si>
    <t>914 202 25519 05 0000 150</t>
  </si>
  <si>
    <t>915 2 02 25304 05 0000 150</t>
  </si>
  <si>
    <t>915 2 02 25750 05 0000 150</t>
  </si>
  <si>
    <t>915 2 02 29999 05 0000 150</t>
  </si>
  <si>
    <t>918 2 02 20299 05 0000 150</t>
  </si>
  <si>
    <t>918 2 02 20302 05 0000 150</t>
  </si>
  <si>
    <t>918 2 02 25243 05 0000 150</t>
  </si>
  <si>
    <t>918 2 02 27112 05 0000 150</t>
  </si>
  <si>
    <t>918 2 02 27139 05 0000 150</t>
  </si>
  <si>
    <t>918 2 02 29999 05 0000 150</t>
  </si>
  <si>
    <t>919 2 02 25511 05 0000 150</t>
  </si>
  <si>
    <t>919 2 02 25555 05 0000 150</t>
  </si>
  <si>
    <t>919 2 02 29999 05 0000 150</t>
  </si>
  <si>
    <t>923 2 02 29999 05 0000 150</t>
  </si>
  <si>
    <t>924 2 02 25081 05 0000 150</t>
  </si>
  <si>
    <t>924 2 02 25229 05 0000 150</t>
  </si>
  <si>
    <t>924 2 02 29999 05 0000 150</t>
  </si>
  <si>
    <t>912 2 02 30024 05 0000 150</t>
  </si>
  <si>
    <t>912 2 02 35120 05 0000 150</t>
  </si>
  <si>
    <t>915 2 02 30021 05 0000 150</t>
  </si>
  <si>
    <t>915 2 02 30024 05 0000 150</t>
  </si>
  <si>
    <t>915 2 02 39999 05 0000 150</t>
  </si>
  <si>
    <t>919 2 02 30024 05 0000 150</t>
  </si>
  <si>
    <t>923 2 02 30024 05 0000 150</t>
  </si>
  <si>
    <t>924 2 02 30024 05 0000 150</t>
  </si>
  <si>
    <t>912 2 02 49999 05 0000 150</t>
  </si>
  <si>
    <t>914 2 02 45454 05 0000 150</t>
  </si>
  <si>
    <t>915 2 02 45303 05 0000 150</t>
  </si>
  <si>
    <t>915 2 02 45179 05 0000 150</t>
  </si>
  <si>
    <t>915 2 02 49999 05 0000 150</t>
  </si>
  <si>
    <t>918 2 02 49999 05 0000 150</t>
  </si>
  <si>
    <t>919 2 02 45505 05 0000 150</t>
  </si>
  <si>
    <t>919 2 02 40014 05 0000 150</t>
  </si>
  <si>
    <t>923 2 02 40014 05 0000 150</t>
  </si>
  <si>
    <t>912 2 04 05099 05 0000 150</t>
  </si>
  <si>
    <t>914 2 02 30024 05 0000 150</t>
  </si>
  <si>
    <t>915 2 18 05020 05 0000 150</t>
  </si>
  <si>
    <t>918 2 18 60010 05 0000 150</t>
  </si>
  <si>
    <t>919 2 18 60010 05 0000 150</t>
  </si>
  <si>
    <t>912 2 19 60010 05 0000 150</t>
  </si>
  <si>
    <t>915 2 19 60010 05 0000 150</t>
  </si>
  <si>
    <t>918 2 19 60010 05 0000 150</t>
  </si>
  <si>
    <t>919 2 19 60010 05 0000 150</t>
  </si>
  <si>
    <t>923 2 19 60010 05 0000 150</t>
  </si>
  <si>
    <t>Налог, взимаемый в связи с применением упрощенной системы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</si>
</sst>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_-* #,##0.0_-;\-* #,##0.0_-;_-* &quot;-&quot;??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b/>
      <sz val="15"/>
      <name val="Times New Roman"/>
      <family val="1"/>
    </font>
    <font>
      <sz val="15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2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4" fontId="11" fillId="3" borderId="0">
      <alignment horizontal="right" vertical="center"/>
    </xf>
    <xf numFmtId="164" fontId="11" fillId="3" borderId="0">
      <alignment horizontal="right" vertical="top"/>
    </xf>
    <xf numFmtId="0" fontId="13" fillId="3" borderId="0">
      <alignment horizontal="center" vertical="top" wrapText="1"/>
    </xf>
    <xf numFmtId="0" fontId="15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</cellStyleXfs>
  <cellXfs count="9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2" applyFont="1" applyAlignment="1">
      <alignment horizontal="right"/>
    </xf>
    <xf numFmtId="0" fontId="5" fillId="0" borderId="1" xfId="1" applyFont="1" applyBorder="1" applyAlignment="1">
      <alignment horizontal="center" vertical="center"/>
    </xf>
    <xf numFmtId="164" fontId="7" fillId="0" borderId="1" xfId="1" applyNumberFormat="1" applyFont="1" applyBorder="1"/>
    <xf numFmtId="0" fontId="5" fillId="0" borderId="0" xfId="1" applyFont="1"/>
    <xf numFmtId="0" fontId="3" fillId="0" borderId="1" xfId="1" applyFont="1" applyBorder="1" applyAlignment="1">
      <alignment horizontal="center" vertical="center"/>
    </xf>
    <xf numFmtId="164" fontId="8" fillId="0" borderId="1" xfId="1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9" fillId="0" borderId="1" xfId="1" applyNumberFormat="1" applyFont="1" applyBorder="1"/>
    <xf numFmtId="0" fontId="6" fillId="0" borderId="1" xfId="1" applyFont="1" applyBorder="1" applyAlignment="1">
      <alignment horizontal="center" vertical="center"/>
    </xf>
    <xf numFmtId="164" fontId="10" fillId="0" borderId="1" xfId="1" applyNumberFormat="1" applyFont="1" applyBorder="1"/>
    <xf numFmtId="164" fontId="12" fillId="0" borderId="0" xfId="3" applyFont="1" applyFill="1">
      <alignment horizontal="right" vertical="center"/>
    </xf>
    <xf numFmtId="164" fontId="12" fillId="0" borderId="0" xfId="4" applyFont="1" applyFill="1">
      <alignment horizontal="right" vertical="top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164" fontId="20" fillId="2" borderId="5" xfId="0" applyNumberFormat="1" applyFont="1" applyFill="1" applyBorder="1" applyAlignment="1">
      <alignment vertical="center" wrapText="1"/>
    </xf>
    <xf numFmtId="164" fontId="18" fillId="2" borderId="5" xfId="0" applyNumberFormat="1" applyFont="1" applyFill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64" fontId="21" fillId="2" borderId="5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vertical="center" wrapText="1"/>
    </xf>
    <xf numFmtId="0" fontId="4" fillId="0" borderId="0" xfId="1" applyFont="1"/>
    <xf numFmtId="164" fontId="24" fillId="2" borderId="5" xfId="0" applyNumberFormat="1" applyFont="1" applyFill="1" applyBorder="1" applyAlignment="1">
      <alignment vertical="center" wrapText="1"/>
    </xf>
    <xf numFmtId="164" fontId="20" fillId="0" borderId="5" xfId="0" applyNumberFormat="1" applyFont="1" applyBorder="1" applyAlignment="1">
      <alignment vertical="center" wrapText="1"/>
    </xf>
    <xf numFmtId="164" fontId="24" fillId="0" borderId="1" xfId="0" applyNumberFormat="1" applyFont="1" applyBorder="1" applyAlignment="1">
      <alignment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justify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5" fontId="7" fillId="0" borderId="1" xfId="8" applyNumberFormat="1" applyFont="1" applyBorder="1"/>
    <xf numFmtId="165" fontId="7" fillId="2" borderId="1" xfId="8" applyNumberFormat="1" applyFont="1" applyFill="1" applyBorder="1"/>
    <xf numFmtId="165" fontId="8" fillId="0" borderId="1" xfId="8" applyNumberFormat="1" applyFont="1" applyBorder="1"/>
    <xf numFmtId="165" fontId="8" fillId="2" borderId="1" xfId="8" applyNumberFormat="1" applyFont="1" applyFill="1" applyBorder="1"/>
    <xf numFmtId="165" fontId="7" fillId="0" borderId="1" xfId="8" applyNumberFormat="1" applyFont="1" applyBorder="1" applyAlignment="1">
      <alignment horizontal="right"/>
    </xf>
    <xf numFmtId="165" fontId="7" fillId="2" borderId="1" xfId="8" applyNumberFormat="1" applyFont="1" applyFill="1" applyBorder="1" applyAlignment="1">
      <alignment horizontal="right"/>
    </xf>
    <xf numFmtId="165" fontId="9" fillId="0" borderId="1" xfId="8" applyNumberFormat="1" applyFont="1" applyBorder="1"/>
    <xf numFmtId="165" fontId="9" fillId="2" borderId="1" xfId="8" applyNumberFormat="1" applyFont="1" applyFill="1" applyBorder="1"/>
    <xf numFmtId="165" fontId="10" fillId="0" borderId="1" xfId="8" applyNumberFormat="1" applyFont="1" applyBorder="1"/>
    <xf numFmtId="165" fontId="10" fillId="2" borderId="1" xfId="8" applyNumberFormat="1" applyFont="1" applyFill="1" applyBorder="1"/>
    <xf numFmtId="165" fontId="17" fillId="0" borderId="1" xfId="8" applyNumberFormat="1" applyFont="1" applyBorder="1" applyAlignment="1">
      <alignment vertical="center" wrapText="1"/>
    </xf>
    <xf numFmtId="165" fontId="17" fillId="2" borderId="1" xfId="8" applyNumberFormat="1" applyFont="1" applyFill="1" applyBorder="1" applyAlignment="1">
      <alignment vertical="center" wrapText="1"/>
    </xf>
    <xf numFmtId="165" fontId="17" fillId="0" borderId="5" xfId="8" applyNumberFormat="1" applyFont="1" applyBorder="1" applyAlignment="1">
      <alignment vertical="center" wrapText="1"/>
    </xf>
    <xf numFmtId="165" fontId="17" fillId="2" borderId="5" xfId="8" applyNumberFormat="1" applyFont="1" applyFill="1" applyBorder="1" applyAlignment="1">
      <alignment vertical="center" wrapText="1"/>
    </xf>
    <xf numFmtId="165" fontId="18" fillId="0" borderId="5" xfId="8" applyNumberFormat="1" applyFont="1" applyBorder="1" applyAlignment="1">
      <alignment vertical="center" wrapText="1"/>
    </xf>
    <xf numFmtId="165" fontId="18" fillId="2" borderId="5" xfId="8" applyNumberFormat="1" applyFont="1" applyFill="1" applyBorder="1" applyAlignment="1">
      <alignment vertical="center" wrapText="1"/>
    </xf>
    <xf numFmtId="165" fontId="20" fillId="2" borderId="5" xfId="8" applyNumberFormat="1" applyFont="1" applyFill="1" applyBorder="1" applyAlignment="1">
      <alignment vertical="center" wrapText="1"/>
    </xf>
    <xf numFmtId="165" fontId="20" fillId="2" borderId="1" xfId="8" applyNumberFormat="1" applyFont="1" applyFill="1" applyBorder="1" applyAlignment="1">
      <alignment vertical="center" wrapText="1"/>
    </xf>
    <xf numFmtId="165" fontId="21" fillId="2" borderId="5" xfId="8" applyNumberFormat="1" applyFont="1" applyFill="1" applyBorder="1" applyAlignment="1">
      <alignment vertical="center" wrapText="1"/>
    </xf>
    <xf numFmtId="165" fontId="24" fillId="2" borderId="5" xfId="8" applyNumberFormat="1" applyFont="1" applyFill="1" applyBorder="1" applyAlignment="1">
      <alignment vertical="center" wrapText="1"/>
    </xf>
    <xf numFmtId="165" fontId="20" fillId="0" borderId="5" xfId="8" applyNumberFormat="1" applyFont="1" applyBorder="1" applyAlignment="1">
      <alignment vertical="center" wrapText="1"/>
    </xf>
    <xf numFmtId="165" fontId="24" fillId="0" borderId="1" xfId="8" applyNumberFormat="1" applyFont="1" applyBorder="1" applyAlignment="1">
      <alignment vertical="center" wrapText="1"/>
    </xf>
    <xf numFmtId="165" fontId="24" fillId="2" borderId="1" xfId="8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6" fillId="0" borderId="1" xfId="6" applyFont="1" applyBorder="1" applyAlignment="1">
      <alignment horizontal="justify" vertical="center"/>
    </xf>
    <xf numFmtId="0" fontId="5" fillId="0" borderId="1" xfId="1" applyFont="1" applyBorder="1" applyAlignment="1">
      <alignment horizontal="justify" vertical="center"/>
    </xf>
    <xf numFmtId="0" fontId="5" fillId="0" borderId="1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4" xfId="1" applyFont="1" applyBorder="1" applyAlignment="1">
      <alignment horizontal="justify" vertical="center" wrapText="1"/>
    </xf>
    <xf numFmtId="0" fontId="4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justify" vertical="center"/>
    </xf>
    <xf numFmtId="0" fontId="4" fillId="0" borderId="4" xfId="1" applyFont="1" applyBorder="1" applyAlignment="1">
      <alignment horizontal="justify" vertical="center"/>
    </xf>
    <xf numFmtId="0" fontId="5" fillId="0" borderId="1" xfId="6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7" applyFont="1" applyBorder="1" applyAlignment="1">
      <alignment horizontal="justify" vertical="center" wrapText="1"/>
    </xf>
    <xf numFmtId="0" fontId="19" fillId="0" borderId="1" xfId="6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justify" vertical="center" wrapText="1"/>
    </xf>
    <xf numFmtId="0" fontId="3" fillId="0" borderId="1" xfId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justify" vertical="center" wrapText="1"/>
    </xf>
    <xf numFmtId="0" fontId="25" fillId="0" borderId="1" xfId="1" applyFont="1" applyBorder="1" applyAlignment="1">
      <alignment horizontal="justify" vertical="center" wrapText="1"/>
    </xf>
    <xf numFmtId="0" fontId="26" fillId="0" borderId="1" xfId="0" applyFont="1" applyBorder="1" applyAlignment="1">
      <alignment horizontal="justify" vertical="center" wrapText="1"/>
    </xf>
    <xf numFmtId="0" fontId="4" fillId="0" borderId="1" xfId="7" applyFont="1" applyBorder="1" applyAlignment="1">
      <alignment horizontal="justify" vertical="center" wrapText="1"/>
    </xf>
    <xf numFmtId="0" fontId="6" fillId="0" borderId="1" xfId="6" applyFont="1" applyBorder="1" applyAlignment="1">
      <alignment horizontal="justify" vertical="center" wrapText="1"/>
    </xf>
    <xf numFmtId="0" fontId="14" fillId="0" borderId="0" xfId="5" applyFont="1" applyFill="1">
      <alignment horizontal="center" vertical="top" wrapText="1"/>
    </xf>
  </cellXfs>
  <cellStyles count="10">
    <cellStyle name="Excel Built-in Normal" xfId="6" xr:uid="{15BECBB5-E09A-405A-ADC8-5240D30F7260}"/>
    <cellStyle name="xl36" xfId="3" xr:uid="{E8C2ED15-CB48-4E2C-B1E7-F6195B0B5754}"/>
    <cellStyle name="xl37" xfId="4" xr:uid="{B90D2C33-FB52-4AED-9ACB-6EC09F3CA407}"/>
    <cellStyle name="xl40" xfId="5" xr:uid="{2AA61B99-B5D3-4D21-861B-DFF9F2BB5D63}"/>
    <cellStyle name="Обычный" xfId="0" builtinId="0"/>
    <cellStyle name="Обычный 2" xfId="9" xr:uid="{92D5AD6D-A908-4F53-AFF8-40E6B4AE66A6}"/>
    <cellStyle name="Обычный 2 2" xfId="1" xr:uid="{99F903C3-CF22-4073-B599-70EBC07B08BC}"/>
    <cellStyle name="Обычный 3" xfId="7" xr:uid="{7DB58E98-4696-4BFD-A69D-E9403381166E}"/>
    <cellStyle name="Обычный_Копия бюджет 2008г.источники финансирования дефицита б-та." xfId="2" xr:uid="{806252B9-2B40-4A29-9E02-DECDE8EC653B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AC1BF-52E9-4FE0-A77C-883968B55553}">
  <sheetPr>
    <tabColor theme="4" tint="0.39997558519241921"/>
    <pageSetUpPr fitToPage="1"/>
  </sheetPr>
  <dimension ref="A1:HB176"/>
  <sheetViews>
    <sheetView tabSelected="1" topLeftCell="A49" zoomScale="80" zoomScaleNormal="80" zoomScaleSheetLayoutView="80" workbookViewId="0">
      <selection activeCell="D20" sqref="D20"/>
    </sheetView>
  </sheetViews>
  <sheetFormatPr defaultColWidth="12.140625" defaultRowHeight="15.75" x14ac:dyDescent="0.25"/>
  <cols>
    <col min="1" max="1" width="31.140625" style="1" customWidth="1"/>
    <col min="2" max="2" width="73.28515625" style="1" customWidth="1"/>
    <col min="3" max="3" width="21.85546875" style="1" customWidth="1"/>
    <col min="4" max="4" width="20.140625" style="1" customWidth="1"/>
    <col min="5" max="5" width="18.85546875" style="1" customWidth="1"/>
    <col min="6" max="6" width="13.7109375" style="1" customWidth="1"/>
    <col min="7" max="212" width="9.140625" style="1" customWidth="1"/>
    <col min="213" max="213" width="30.140625" style="1" customWidth="1"/>
    <col min="214" max="214" width="95" style="1" customWidth="1"/>
    <col min="215" max="215" width="13.85546875" style="1" customWidth="1"/>
    <col min="216" max="216" width="10.42578125" style="1" customWidth="1"/>
    <col min="217" max="217" width="12.140625" style="1"/>
    <col min="218" max="218" width="31.140625" style="1" customWidth="1"/>
    <col min="219" max="219" width="99.5703125" style="1" customWidth="1"/>
    <col min="220" max="220" width="18.28515625" style="1" customWidth="1"/>
    <col min="221" max="222" width="14.85546875" style="1" customWidth="1"/>
    <col min="223" max="223" width="11.7109375" style="1" customWidth="1"/>
    <col min="224" max="468" width="9.140625" style="1" customWidth="1"/>
    <col min="469" max="469" width="30.140625" style="1" customWidth="1"/>
    <col min="470" max="470" width="95" style="1" customWidth="1"/>
    <col min="471" max="471" width="13.85546875" style="1" customWidth="1"/>
    <col min="472" max="472" width="10.42578125" style="1" customWidth="1"/>
    <col min="473" max="473" width="12.140625" style="1"/>
    <col min="474" max="474" width="31.140625" style="1" customWidth="1"/>
    <col min="475" max="475" width="99.5703125" style="1" customWidth="1"/>
    <col min="476" max="476" width="18.28515625" style="1" customWidth="1"/>
    <col min="477" max="478" width="14.85546875" style="1" customWidth="1"/>
    <col min="479" max="479" width="11.7109375" style="1" customWidth="1"/>
    <col min="480" max="724" width="9.140625" style="1" customWidth="1"/>
    <col min="725" max="725" width="30.140625" style="1" customWidth="1"/>
    <col min="726" max="726" width="95" style="1" customWidth="1"/>
    <col min="727" max="727" width="13.85546875" style="1" customWidth="1"/>
    <col min="728" max="728" width="10.42578125" style="1" customWidth="1"/>
    <col min="729" max="729" width="12.140625" style="1"/>
    <col min="730" max="730" width="31.140625" style="1" customWidth="1"/>
    <col min="731" max="731" width="99.5703125" style="1" customWidth="1"/>
    <col min="732" max="732" width="18.28515625" style="1" customWidth="1"/>
    <col min="733" max="734" width="14.85546875" style="1" customWidth="1"/>
    <col min="735" max="735" width="11.7109375" style="1" customWidth="1"/>
    <col min="736" max="980" width="9.140625" style="1" customWidth="1"/>
    <col min="981" max="981" width="30.140625" style="1" customWidth="1"/>
    <col min="982" max="982" width="95" style="1" customWidth="1"/>
    <col min="983" max="983" width="13.85546875" style="1" customWidth="1"/>
    <col min="984" max="984" width="10.42578125" style="1" customWidth="1"/>
    <col min="985" max="985" width="12.140625" style="1"/>
    <col min="986" max="986" width="31.140625" style="1" customWidth="1"/>
    <col min="987" max="987" width="99.5703125" style="1" customWidth="1"/>
    <col min="988" max="988" width="18.28515625" style="1" customWidth="1"/>
    <col min="989" max="990" width="14.85546875" style="1" customWidth="1"/>
    <col min="991" max="991" width="11.7109375" style="1" customWidth="1"/>
    <col min="992" max="1236" width="9.140625" style="1" customWidth="1"/>
    <col min="1237" max="1237" width="30.140625" style="1" customWidth="1"/>
    <col min="1238" max="1238" width="95" style="1" customWidth="1"/>
    <col min="1239" max="1239" width="13.85546875" style="1" customWidth="1"/>
    <col min="1240" max="1240" width="10.42578125" style="1" customWidth="1"/>
    <col min="1241" max="1241" width="12.140625" style="1"/>
    <col min="1242" max="1242" width="31.140625" style="1" customWidth="1"/>
    <col min="1243" max="1243" width="99.5703125" style="1" customWidth="1"/>
    <col min="1244" max="1244" width="18.28515625" style="1" customWidth="1"/>
    <col min="1245" max="1246" width="14.85546875" style="1" customWidth="1"/>
    <col min="1247" max="1247" width="11.7109375" style="1" customWidth="1"/>
    <col min="1248" max="1492" width="9.140625" style="1" customWidth="1"/>
    <col min="1493" max="1493" width="30.140625" style="1" customWidth="1"/>
    <col min="1494" max="1494" width="95" style="1" customWidth="1"/>
    <col min="1495" max="1495" width="13.85546875" style="1" customWidth="1"/>
    <col min="1496" max="1496" width="10.42578125" style="1" customWidth="1"/>
    <col min="1497" max="1497" width="12.140625" style="1"/>
    <col min="1498" max="1498" width="31.140625" style="1" customWidth="1"/>
    <col min="1499" max="1499" width="99.5703125" style="1" customWidth="1"/>
    <col min="1500" max="1500" width="18.28515625" style="1" customWidth="1"/>
    <col min="1501" max="1502" width="14.85546875" style="1" customWidth="1"/>
    <col min="1503" max="1503" width="11.7109375" style="1" customWidth="1"/>
    <col min="1504" max="1748" width="9.140625" style="1" customWidth="1"/>
    <col min="1749" max="1749" width="30.140625" style="1" customWidth="1"/>
    <col min="1750" max="1750" width="95" style="1" customWidth="1"/>
    <col min="1751" max="1751" width="13.85546875" style="1" customWidth="1"/>
    <col min="1752" max="1752" width="10.42578125" style="1" customWidth="1"/>
    <col min="1753" max="1753" width="12.140625" style="1"/>
    <col min="1754" max="1754" width="31.140625" style="1" customWidth="1"/>
    <col min="1755" max="1755" width="99.5703125" style="1" customWidth="1"/>
    <col min="1756" max="1756" width="18.28515625" style="1" customWidth="1"/>
    <col min="1757" max="1758" width="14.85546875" style="1" customWidth="1"/>
    <col min="1759" max="1759" width="11.7109375" style="1" customWidth="1"/>
    <col min="1760" max="2004" width="9.140625" style="1" customWidth="1"/>
    <col min="2005" max="2005" width="30.140625" style="1" customWidth="1"/>
    <col min="2006" max="2006" width="95" style="1" customWidth="1"/>
    <col min="2007" max="2007" width="13.85546875" style="1" customWidth="1"/>
    <col min="2008" max="2008" width="10.42578125" style="1" customWidth="1"/>
    <col min="2009" max="2009" width="12.140625" style="1"/>
    <col min="2010" max="2010" width="31.140625" style="1" customWidth="1"/>
    <col min="2011" max="2011" width="99.5703125" style="1" customWidth="1"/>
    <col min="2012" max="2012" width="18.28515625" style="1" customWidth="1"/>
    <col min="2013" max="2014" width="14.85546875" style="1" customWidth="1"/>
    <col min="2015" max="2015" width="11.7109375" style="1" customWidth="1"/>
    <col min="2016" max="2260" width="9.140625" style="1" customWidth="1"/>
    <col min="2261" max="2261" width="30.140625" style="1" customWidth="1"/>
    <col min="2262" max="2262" width="95" style="1" customWidth="1"/>
    <col min="2263" max="2263" width="13.85546875" style="1" customWidth="1"/>
    <col min="2264" max="2264" width="10.42578125" style="1" customWidth="1"/>
    <col min="2265" max="2265" width="12.140625" style="1"/>
    <col min="2266" max="2266" width="31.140625" style="1" customWidth="1"/>
    <col min="2267" max="2267" width="99.5703125" style="1" customWidth="1"/>
    <col min="2268" max="2268" width="18.28515625" style="1" customWidth="1"/>
    <col min="2269" max="2270" width="14.85546875" style="1" customWidth="1"/>
    <col min="2271" max="2271" width="11.7109375" style="1" customWidth="1"/>
    <col min="2272" max="2516" width="9.140625" style="1" customWidth="1"/>
    <col min="2517" max="2517" width="30.140625" style="1" customWidth="1"/>
    <col min="2518" max="2518" width="95" style="1" customWidth="1"/>
    <col min="2519" max="2519" width="13.85546875" style="1" customWidth="1"/>
    <col min="2520" max="2520" width="10.42578125" style="1" customWidth="1"/>
    <col min="2521" max="2521" width="12.140625" style="1"/>
    <col min="2522" max="2522" width="31.140625" style="1" customWidth="1"/>
    <col min="2523" max="2523" width="99.5703125" style="1" customWidth="1"/>
    <col min="2524" max="2524" width="18.28515625" style="1" customWidth="1"/>
    <col min="2525" max="2526" width="14.85546875" style="1" customWidth="1"/>
    <col min="2527" max="2527" width="11.7109375" style="1" customWidth="1"/>
    <col min="2528" max="2772" width="9.140625" style="1" customWidth="1"/>
    <col min="2773" max="2773" width="30.140625" style="1" customWidth="1"/>
    <col min="2774" max="2774" width="95" style="1" customWidth="1"/>
    <col min="2775" max="2775" width="13.85546875" style="1" customWidth="1"/>
    <col min="2776" max="2776" width="10.42578125" style="1" customWidth="1"/>
    <col min="2777" max="2777" width="12.140625" style="1"/>
    <col min="2778" max="2778" width="31.140625" style="1" customWidth="1"/>
    <col min="2779" max="2779" width="99.5703125" style="1" customWidth="1"/>
    <col min="2780" max="2780" width="18.28515625" style="1" customWidth="1"/>
    <col min="2781" max="2782" width="14.85546875" style="1" customWidth="1"/>
    <col min="2783" max="2783" width="11.7109375" style="1" customWidth="1"/>
    <col min="2784" max="3028" width="9.140625" style="1" customWidth="1"/>
    <col min="3029" max="3029" width="30.140625" style="1" customWidth="1"/>
    <col min="3030" max="3030" width="95" style="1" customWidth="1"/>
    <col min="3031" max="3031" width="13.85546875" style="1" customWidth="1"/>
    <col min="3032" max="3032" width="10.42578125" style="1" customWidth="1"/>
    <col min="3033" max="3033" width="12.140625" style="1"/>
    <col min="3034" max="3034" width="31.140625" style="1" customWidth="1"/>
    <col min="3035" max="3035" width="99.5703125" style="1" customWidth="1"/>
    <col min="3036" max="3036" width="18.28515625" style="1" customWidth="1"/>
    <col min="3037" max="3038" width="14.85546875" style="1" customWidth="1"/>
    <col min="3039" max="3039" width="11.7109375" style="1" customWidth="1"/>
    <col min="3040" max="3284" width="9.140625" style="1" customWidth="1"/>
    <col min="3285" max="3285" width="30.140625" style="1" customWidth="1"/>
    <col min="3286" max="3286" width="95" style="1" customWidth="1"/>
    <col min="3287" max="3287" width="13.85546875" style="1" customWidth="1"/>
    <col min="3288" max="3288" width="10.42578125" style="1" customWidth="1"/>
    <col min="3289" max="3289" width="12.140625" style="1"/>
    <col min="3290" max="3290" width="31.140625" style="1" customWidth="1"/>
    <col min="3291" max="3291" width="99.5703125" style="1" customWidth="1"/>
    <col min="3292" max="3292" width="18.28515625" style="1" customWidth="1"/>
    <col min="3293" max="3294" width="14.85546875" style="1" customWidth="1"/>
    <col min="3295" max="3295" width="11.7109375" style="1" customWidth="1"/>
    <col min="3296" max="3540" width="9.140625" style="1" customWidth="1"/>
    <col min="3541" max="3541" width="30.140625" style="1" customWidth="1"/>
    <col min="3542" max="3542" width="95" style="1" customWidth="1"/>
    <col min="3543" max="3543" width="13.85546875" style="1" customWidth="1"/>
    <col min="3544" max="3544" width="10.42578125" style="1" customWidth="1"/>
    <col min="3545" max="3545" width="12.140625" style="1"/>
    <col min="3546" max="3546" width="31.140625" style="1" customWidth="1"/>
    <col min="3547" max="3547" width="99.5703125" style="1" customWidth="1"/>
    <col min="3548" max="3548" width="18.28515625" style="1" customWidth="1"/>
    <col min="3549" max="3550" width="14.85546875" style="1" customWidth="1"/>
    <col min="3551" max="3551" width="11.7109375" style="1" customWidth="1"/>
    <col min="3552" max="3796" width="9.140625" style="1" customWidth="1"/>
    <col min="3797" max="3797" width="30.140625" style="1" customWidth="1"/>
    <col min="3798" max="3798" width="95" style="1" customWidth="1"/>
    <col min="3799" max="3799" width="13.85546875" style="1" customWidth="1"/>
    <col min="3800" max="3800" width="10.42578125" style="1" customWidth="1"/>
    <col min="3801" max="3801" width="12.140625" style="1"/>
    <col min="3802" max="3802" width="31.140625" style="1" customWidth="1"/>
    <col min="3803" max="3803" width="99.5703125" style="1" customWidth="1"/>
    <col min="3804" max="3804" width="18.28515625" style="1" customWidth="1"/>
    <col min="3805" max="3806" width="14.85546875" style="1" customWidth="1"/>
    <col min="3807" max="3807" width="11.7109375" style="1" customWidth="1"/>
    <col min="3808" max="4052" width="9.140625" style="1" customWidth="1"/>
    <col min="4053" max="4053" width="30.140625" style="1" customWidth="1"/>
    <col min="4054" max="4054" width="95" style="1" customWidth="1"/>
    <col min="4055" max="4055" width="13.85546875" style="1" customWidth="1"/>
    <col min="4056" max="4056" width="10.42578125" style="1" customWidth="1"/>
    <col min="4057" max="4057" width="12.140625" style="1"/>
    <col min="4058" max="4058" width="31.140625" style="1" customWidth="1"/>
    <col min="4059" max="4059" width="99.5703125" style="1" customWidth="1"/>
    <col min="4060" max="4060" width="18.28515625" style="1" customWidth="1"/>
    <col min="4061" max="4062" width="14.85546875" style="1" customWidth="1"/>
    <col min="4063" max="4063" width="11.7109375" style="1" customWidth="1"/>
    <col min="4064" max="4308" width="9.140625" style="1" customWidth="1"/>
    <col min="4309" max="4309" width="30.140625" style="1" customWidth="1"/>
    <col min="4310" max="4310" width="95" style="1" customWidth="1"/>
    <col min="4311" max="4311" width="13.85546875" style="1" customWidth="1"/>
    <col min="4312" max="4312" width="10.42578125" style="1" customWidth="1"/>
    <col min="4313" max="4313" width="12.140625" style="1"/>
    <col min="4314" max="4314" width="31.140625" style="1" customWidth="1"/>
    <col min="4315" max="4315" width="99.5703125" style="1" customWidth="1"/>
    <col min="4316" max="4316" width="18.28515625" style="1" customWidth="1"/>
    <col min="4317" max="4318" width="14.85546875" style="1" customWidth="1"/>
    <col min="4319" max="4319" width="11.7109375" style="1" customWidth="1"/>
    <col min="4320" max="4564" width="9.140625" style="1" customWidth="1"/>
    <col min="4565" max="4565" width="30.140625" style="1" customWidth="1"/>
    <col min="4566" max="4566" width="95" style="1" customWidth="1"/>
    <col min="4567" max="4567" width="13.85546875" style="1" customWidth="1"/>
    <col min="4568" max="4568" width="10.42578125" style="1" customWidth="1"/>
    <col min="4569" max="4569" width="12.140625" style="1"/>
    <col min="4570" max="4570" width="31.140625" style="1" customWidth="1"/>
    <col min="4571" max="4571" width="99.5703125" style="1" customWidth="1"/>
    <col min="4572" max="4572" width="18.28515625" style="1" customWidth="1"/>
    <col min="4573" max="4574" width="14.85546875" style="1" customWidth="1"/>
    <col min="4575" max="4575" width="11.7109375" style="1" customWidth="1"/>
    <col min="4576" max="4820" width="9.140625" style="1" customWidth="1"/>
    <col min="4821" max="4821" width="30.140625" style="1" customWidth="1"/>
    <col min="4822" max="4822" width="95" style="1" customWidth="1"/>
    <col min="4823" max="4823" width="13.85546875" style="1" customWidth="1"/>
    <col min="4824" max="4824" width="10.42578125" style="1" customWidth="1"/>
    <col min="4825" max="4825" width="12.140625" style="1"/>
    <col min="4826" max="4826" width="31.140625" style="1" customWidth="1"/>
    <col min="4827" max="4827" width="99.5703125" style="1" customWidth="1"/>
    <col min="4828" max="4828" width="18.28515625" style="1" customWidth="1"/>
    <col min="4829" max="4830" width="14.85546875" style="1" customWidth="1"/>
    <col min="4831" max="4831" width="11.7109375" style="1" customWidth="1"/>
    <col min="4832" max="5076" width="9.140625" style="1" customWidth="1"/>
    <col min="5077" max="5077" width="30.140625" style="1" customWidth="1"/>
    <col min="5078" max="5078" width="95" style="1" customWidth="1"/>
    <col min="5079" max="5079" width="13.85546875" style="1" customWidth="1"/>
    <col min="5080" max="5080" width="10.42578125" style="1" customWidth="1"/>
    <col min="5081" max="5081" width="12.140625" style="1"/>
    <col min="5082" max="5082" width="31.140625" style="1" customWidth="1"/>
    <col min="5083" max="5083" width="99.5703125" style="1" customWidth="1"/>
    <col min="5084" max="5084" width="18.28515625" style="1" customWidth="1"/>
    <col min="5085" max="5086" width="14.85546875" style="1" customWidth="1"/>
    <col min="5087" max="5087" width="11.7109375" style="1" customWidth="1"/>
    <col min="5088" max="5332" width="9.140625" style="1" customWidth="1"/>
    <col min="5333" max="5333" width="30.140625" style="1" customWidth="1"/>
    <col min="5334" max="5334" width="95" style="1" customWidth="1"/>
    <col min="5335" max="5335" width="13.85546875" style="1" customWidth="1"/>
    <col min="5336" max="5336" width="10.42578125" style="1" customWidth="1"/>
    <col min="5337" max="5337" width="12.140625" style="1"/>
    <col min="5338" max="5338" width="31.140625" style="1" customWidth="1"/>
    <col min="5339" max="5339" width="99.5703125" style="1" customWidth="1"/>
    <col min="5340" max="5340" width="18.28515625" style="1" customWidth="1"/>
    <col min="5341" max="5342" width="14.85546875" style="1" customWidth="1"/>
    <col min="5343" max="5343" width="11.7109375" style="1" customWidth="1"/>
    <col min="5344" max="5588" width="9.140625" style="1" customWidth="1"/>
    <col min="5589" max="5589" width="30.140625" style="1" customWidth="1"/>
    <col min="5590" max="5590" width="95" style="1" customWidth="1"/>
    <col min="5591" max="5591" width="13.85546875" style="1" customWidth="1"/>
    <col min="5592" max="5592" width="10.42578125" style="1" customWidth="1"/>
    <col min="5593" max="5593" width="12.140625" style="1"/>
    <col min="5594" max="5594" width="31.140625" style="1" customWidth="1"/>
    <col min="5595" max="5595" width="99.5703125" style="1" customWidth="1"/>
    <col min="5596" max="5596" width="18.28515625" style="1" customWidth="1"/>
    <col min="5597" max="5598" width="14.85546875" style="1" customWidth="1"/>
    <col min="5599" max="5599" width="11.7109375" style="1" customWidth="1"/>
    <col min="5600" max="5844" width="9.140625" style="1" customWidth="1"/>
    <col min="5845" max="5845" width="30.140625" style="1" customWidth="1"/>
    <col min="5846" max="5846" width="95" style="1" customWidth="1"/>
    <col min="5847" max="5847" width="13.85546875" style="1" customWidth="1"/>
    <col min="5848" max="5848" width="10.42578125" style="1" customWidth="1"/>
    <col min="5849" max="5849" width="12.140625" style="1"/>
    <col min="5850" max="5850" width="31.140625" style="1" customWidth="1"/>
    <col min="5851" max="5851" width="99.5703125" style="1" customWidth="1"/>
    <col min="5852" max="5852" width="18.28515625" style="1" customWidth="1"/>
    <col min="5853" max="5854" width="14.85546875" style="1" customWidth="1"/>
    <col min="5855" max="5855" width="11.7109375" style="1" customWidth="1"/>
    <col min="5856" max="6100" width="9.140625" style="1" customWidth="1"/>
    <col min="6101" max="6101" width="30.140625" style="1" customWidth="1"/>
    <col min="6102" max="6102" width="95" style="1" customWidth="1"/>
    <col min="6103" max="6103" width="13.85546875" style="1" customWidth="1"/>
    <col min="6104" max="6104" width="10.42578125" style="1" customWidth="1"/>
    <col min="6105" max="6105" width="12.140625" style="1"/>
    <col min="6106" max="6106" width="31.140625" style="1" customWidth="1"/>
    <col min="6107" max="6107" width="99.5703125" style="1" customWidth="1"/>
    <col min="6108" max="6108" width="18.28515625" style="1" customWidth="1"/>
    <col min="6109" max="6110" width="14.85546875" style="1" customWidth="1"/>
    <col min="6111" max="6111" width="11.7109375" style="1" customWidth="1"/>
    <col min="6112" max="6356" width="9.140625" style="1" customWidth="1"/>
    <col min="6357" max="6357" width="30.140625" style="1" customWidth="1"/>
    <col min="6358" max="6358" width="95" style="1" customWidth="1"/>
    <col min="6359" max="6359" width="13.85546875" style="1" customWidth="1"/>
    <col min="6360" max="6360" width="10.42578125" style="1" customWidth="1"/>
    <col min="6361" max="6361" width="12.140625" style="1"/>
    <col min="6362" max="6362" width="31.140625" style="1" customWidth="1"/>
    <col min="6363" max="6363" width="99.5703125" style="1" customWidth="1"/>
    <col min="6364" max="6364" width="18.28515625" style="1" customWidth="1"/>
    <col min="6365" max="6366" width="14.85546875" style="1" customWidth="1"/>
    <col min="6367" max="6367" width="11.7109375" style="1" customWidth="1"/>
    <col min="6368" max="6612" width="9.140625" style="1" customWidth="1"/>
    <col min="6613" max="6613" width="30.140625" style="1" customWidth="1"/>
    <col min="6614" max="6614" width="95" style="1" customWidth="1"/>
    <col min="6615" max="6615" width="13.85546875" style="1" customWidth="1"/>
    <col min="6616" max="6616" width="10.42578125" style="1" customWidth="1"/>
    <col min="6617" max="6617" width="12.140625" style="1"/>
    <col min="6618" max="6618" width="31.140625" style="1" customWidth="1"/>
    <col min="6619" max="6619" width="99.5703125" style="1" customWidth="1"/>
    <col min="6620" max="6620" width="18.28515625" style="1" customWidth="1"/>
    <col min="6621" max="6622" width="14.85546875" style="1" customWidth="1"/>
    <col min="6623" max="6623" width="11.7109375" style="1" customWidth="1"/>
    <col min="6624" max="6868" width="9.140625" style="1" customWidth="1"/>
    <col min="6869" max="6869" width="30.140625" style="1" customWidth="1"/>
    <col min="6870" max="6870" width="95" style="1" customWidth="1"/>
    <col min="6871" max="6871" width="13.85546875" style="1" customWidth="1"/>
    <col min="6872" max="6872" width="10.42578125" style="1" customWidth="1"/>
    <col min="6873" max="6873" width="12.140625" style="1"/>
    <col min="6874" max="6874" width="31.140625" style="1" customWidth="1"/>
    <col min="6875" max="6875" width="99.5703125" style="1" customWidth="1"/>
    <col min="6876" max="6876" width="18.28515625" style="1" customWidth="1"/>
    <col min="6877" max="6878" width="14.85546875" style="1" customWidth="1"/>
    <col min="6879" max="6879" width="11.7109375" style="1" customWidth="1"/>
    <col min="6880" max="7124" width="9.140625" style="1" customWidth="1"/>
    <col min="7125" max="7125" width="30.140625" style="1" customWidth="1"/>
    <col min="7126" max="7126" width="95" style="1" customWidth="1"/>
    <col min="7127" max="7127" width="13.85546875" style="1" customWidth="1"/>
    <col min="7128" max="7128" width="10.42578125" style="1" customWidth="1"/>
    <col min="7129" max="7129" width="12.140625" style="1"/>
    <col min="7130" max="7130" width="31.140625" style="1" customWidth="1"/>
    <col min="7131" max="7131" width="99.5703125" style="1" customWidth="1"/>
    <col min="7132" max="7132" width="18.28515625" style="1" customWidth="1"/>
    <col min="7133" max="7134" width="14.85546875" style="1" customWidth="1"/>
    <col min="7135" max="7135" width="11.7109375" style="1" customWidth="1"/>
    <col min="7136" max="7380" width="9.140625" style="1" customWidth="1"/>
    <col min="7381" max="7381" width="30.140625" style="1" customWidth="1"/>
    <col min="7382" max="7382" width="95" style="1" customWidth="1"/>
    <col min="7383" max="7383" width="13.85546875" style="1" customWidth="1"/>
    <col min="7384" max="7384" width="10.42578125" style="1" customWidth="1"/>
    <col min="7385" max="7385" width="12.140625" style="1"/>
    <col min="7386" max="7386" width="31.140625" style="1" customWidth="1"/>
    <col min="7387" max="7387" width="99.5703125" style="1" customWidth="1"/>
    <col min="7388" max="7388" width="18.28515625" style="1" customWidth="1"/>
    <col min="7389" max="7390" width="14.85546875" style="1" customWidth="1"/>
    <col min="7391" max="7391" width="11.7109375" style="1" customWidth="1"/>
    <col min="7392" max="7636" width="9.140625" style="1" customWidth="1"/>
    <col min="7637" max="7637" width="30.140625" style="1" customWidth="1"/>
    <col min="7638" max="7638" width="95" style="1" customWidth="1"/>
    <col min="7639" max="7639" width="13.85546875" style="1" customWidth="1"/>
    <col min="7640" max="7640" width="10.42578125" style="1" customWidth="1"/>
    <col min="7641" max="7641" width="12.140625" style="1"/>
    <col min="7642" max="7642" width="31.140625" style="1" customWidth="1"/>
    <col min="7643" max="7643" width="99.5703125" style="1" customWidth="1"/>
    <col min="7644" max="7644" width="18.28515625" style="1" customWidth="1"/>
    <col min="7645" max="7646" width="14.85546875" style="1" customWidth="1"/>
    <col min="7647" max="7647" width="11.7109375" style="1" customWidth="1"/>
    <col min="7648" max="7892" width="9.140625" style="1" customWidth="1"/>
    <col min="7893" max="7893" width="30.140625" style="1" customWidth="1"/>
    <col min="7894" max="7894" width="95" style="1" customWidth="1"/>
    <col min="7895" max="7895" width="13.85546875" style="1" customWidth="1"/>
    <col min="7896" max="7896" width="10.42578125" style="1" customWidth="1"/>
    <col min="7897" max="7897" width="12.140625" style="1"/>
    <col min="7898" max="7898" width="31.140625" style="1" customWidth="1"/>
    <col min="7899" max="7899" width="99.5703125" style="1" customWidth="1"/>
    <col min="7900" max="7900" width="18.28515625" style="1" customWidth="1"/>
    <col min="7901" max="7902" width="14.85546875" style="1" customWidth="1"/>
    <col min="7903" max="7903" width="11.7109375" style="1" customWidth="1"/>
    <col min="7904" max="8148" width="9.140625" style="1" customWidth="1"/>
    <col min="8149" max="8149" width="30.140625" style="1" customWidth="1"/>
    <col min="8150" max="8150" width="95" style="1" customWidth="1"/>
    <col min="8151" max="8151" width="13.85546875" style="1" customWidth="1"/>
    <col min="8152" max="8152" width="10.42578125" style="1" customWidth="1"/>
    <col min="8153" max="8153" width="12.140625" style="1"/>
    <col min="8154" max="8154" width="31.140625" style="1" customWidth="1"/>
    <col min="8155" max="8155" width="99.5703125" style="1" customWidth="1"/>
    <col min="8156" max="8156" width="18.28515625" style="1" customWidth="1"/>
    <col min="8157" max="8158" width="14.85546875" style="1" customWidth="1"/>
    <col min="8159" max="8159" width="11.7109375" style="1" customWidth="1"/>
    <col min="8160" max="8404" width="9.140625" style="1" customWidth="1"/>
    <col min="8405" max="8405" width="30.140625" style="1" customWidth="1"/>
    <col min="8406" max="8406" width="95" style="1" customWidth="1"/>
    <col min="8407" max="8407" width="13.85546875" style="1" customWidth="1"/>
    <col min="8408" max="8408" width="10.42578125" style="1" customWidth="1"/>
    <col min="8409" max="8409" width="12.140625" style="1"/>
    <col min="8410" max="8410" width="31.140625" style="1" customWidth="1"/>
    <col min="8411" max="8411" width="99.5703125" style="1" customWidth="1"/>
    <col min="8412" max="8412" width="18.28515625" style="1" customWidth="1"/>
    <col min="8413" max="8414" width="14.85546875" style="1" customWidth="1"/>
    <col min="8415" max="8415" width="11.7109375" style="1" customWidth="1"/>
    <col min="8416" max="8660" width="9.140625" style="1" customWidth="1"/>
    <col min="8661" max="8661" width="30.140625" style="1" customWidth="1"/>
    <col min="8662" max="8662" width="95" style="1" customWidth="1"/>
    <col min="8663" max="8663" width="13.85546875" style="1" customWidth="1"/>
    <col min="8664" max="8664" width="10.42578125" style="1" customWidth="1"/>
    <col min="8665" max="8665" width="12.140625" style="1"/>
    <col min="8666" max="8666" width="31.140625" style="1" customWidth="1"/>
    <col min="8667" max="8667" width="99.5703125" style="1" customWidth="1"/>
    <col min="8668" max="8668" width="18.28515625" style="1" customWidth="1"/>
    <col min="8669" max="8670" width="14.85546875" style="1" customWidth="1"/>
    <col min="8671" max="8671" width="11.7109375" style="1" customWidth="1"/>
    <col min="8672" max="8916" width="9.140625" style="1" customWidth="1"/>
    <col min="8917" max="8917" width="30.140625" style="1" customWidth="1"/>
    <col min="8918" max="8918" width="95" style="1" customWidth="1"/>
    <col min="8919" max="8919" width="13.85546875" style="1" customWidth="1"/>
    <col min="8920" max="8920" width="10.42578125" style="1" customWidth="1"/>
    <col min="8921" max="8921" width="12.140625" style="1"/>
    <col min="8922" max="8922" width="31.140625" style="1" customWidth="1"/>
    <col min="8923" max="8923" width="99.5703125" style="1" customWidth="1"/>
    <col min="8924" max="8924" width="18.28515625" style="1" customWidth="1"/>
    <col min="8925" max="8926" width="14.85546875" style="1" customWidth="1"/>
    <col min="8927" max="8927" width="11.7109375" style="1" customWidth="1"/>
    <col min="8928" max="9172" width="9.140625" style="1" customWidth="1"/>
    <col min="9173" max="9173" width="30.140625" style="1" customWidth="1"/>
    <col min="9174" max="9174" width="95" style="1" customWidth="1"/>
    <col min="9175" max="9175" width="13.85546875" style="1" customWidth="1"/>
    <col min="9176" max="9176" width="10.42578125" style="1" customWidth="1"/>
    <col min="9177" max="9177" width="12.140625" style="1"/>
    <col min="9178" max="9178" width="31.140625" style="1" customWidth="1"/>
    <col min="9179" max="9179" width="99.5703125" style="1" customWidth="1"/>
    <col min="9180" max="9180" width="18.28515625" style="1" customWidth="1"/>
    <col min="9181" max="9182" width="14.85546875" style="1" customWidth="1"/>
    <col min="9183" max="9183" width="11.7109375" style="1" customWidth="1"/>
    <col min="9184" max="9428" width="9.140625" style="1" customWidth="1"/>
    <col min="9429" max="9429" width="30.140625" style="1" customWidth="1"/>
    <col min="9430" max="9430" width="95" style="1" customWidth="1"/>
    <col min="9431" max="9431" width="13.85546875" style="1" customWidth="1"/>
    <col min="9432" max="9432" width="10.42578125" style="1" customWidth="1"/>
    <col min="9433" max="9433" width="12.140625" style="1"/>
    <col min="9434" max="9434" width="31.140625" style="1" customWidth="1"/>
    <col min="9435" max="9435" width="99.5703125" style="1" customWidth="1"/>
    <col min="9436" max="9436" width="18.28515625" style="1" customWidth="1"/>
    <col min="9437" max="9438" width="14.85546875" style="1" customWidth="1"/>
    <col min="9439" max="9439" width="11.7109375" style="1" customWidth="1"/>
    <col min="9440" max="9684" width="9.140625" style="1" customWidth="1"/>
    <col min="9685" max="9685" width="30.140625" style="1" customWidth="1"/>
    <col min="9686" max="9686" width="95" style="1" customWidth="1"/>
    <col min="9687" max="9687" width="13.85546875" style="1" customWidth="1"/>
    <col min="9688" max="9688" width="10.42578125" style="1" customWidth="1"/>
    <col min="9689" max="9689" width="12.140625" style="1"/>
    <col min="9690" max="9690" width="31.140625" style="1" customWidth="1"/>
    <col min="9691" max="9691" width="99.5703125" style="1" customWidth="1"/>
    <col min="9692" max="9692" width="18.28515625" style="1" customWidth="1"/>
    <col min="9693" max="9694" width="14.85546875" style="1" customWidth="1"/>
    <col min="9695" max="9695" width="11.7109375" style="1" customWidth="1"/>
    <col min="9696" max="9940" width="9.140625" style="1" customWidth="1"/>
    <col min="9941" max="9941" width="30.140625" style="1" customWidth="1"/>
    <col min="9942" max="9942" width="95" style="1" customWidth="1"/>
    <col min="9943" max="9943" width="13.85546875" style="1" customWidth="1"/>
    <col min="9944" max="9944" width="10.42578125" style="1" customWidth="1"/>
    <col min="9945" max="9945" width="12.140625" style="1"/>
    <col min="9946" max="9946" width="31.140625" style="1" customWidth="1"/>
    <col min="9947" max="9947" width="99.5703125" style="1" customWidth="1"/>
    <col min="9948" max="9948" width="18.28515625" style="1" customWidth="1"/>
    <col min="9949" max="9950" width="14.85546875" style="1" customWidth="1"/>
    <col min="9951" max="9951" width="11.7109375" style="1" customWidth="1"/>
    <col min="9952" max="10196" width="9.140625" style="1" customWidth="1"/>
    <col min="10197" max="10197" width="30.140625" style="1" customWidth="1"/>
    <col min="10198" max="10198" width="95" style="1" customWidth="1"/>
    <col min="10199" max="10199" width="13.85546875" style="1" customWidth="1"/>
    <col min="10200" max="10200" width="10.42578125" style="1" customWidth="1"/>
    <col min="10201" max="10201" width="12.140625" style="1"/>
    <col min="10202" max="10202" width="31.140625" style="1" customWidth="1"/>
    <col min="10203" max="10203" width="99.5703125" style="1" customWidth="1"/>
    <col min="10204" max="10204" width="18.28515625" style="1" customWidth="1"/>
    <col min="10205" max="10206" width="14.85546875" style="1" customWidth="1"/>
    <col min="10207" max="10207" width="11.7109375" style="1" customWidth="1"/>
    <col min="10208" max="10452" width="9.140625" style="1" customWidth="1"/>
    <col min="10453" max="10453" width="30.140625" style="1" customWidth="1"/>
    <col min="10454" max="10454" width="95" style="1" customWidth="1"/>
    <col min="10455" max="10455" width="13.85546875" style="1" customWidth="1"/>
    <col min="10456" max="10456" width="10.42578125" style="1" customWidth="1"/>
    <col min="10457" max="10457" width="12.140625" style="1"/>
    <col min="10458" max="10458" width="31.140625" style="1" customWidth="1"/>
    <col min="10459" max="10459" width="99.5703125" style="1" customWidth="1"/>
    <col min="10460" max="10460" width="18.28515625" style="1" customWidth="1"/>
    <col min="10461" max="10462" width="14.85546875" style="1" customWidth="1"/>
    <col min="10463" max="10463" width="11.7109375" style="1" customWidth="1"/>
    <col min="10464" max="10708" width="9.140625" style="1" customWidth="1"/>
    <col min="10709" max="10709" width="30.140625" style="1" customWidth="1"/>
    <col min="10710" max="10710" width="95" style="1" customWidth="1"/>
    <col min="10711" max="10711" width="13.85546875" style="1" customWidth="1"/>
    <col min="10712" max="10712" width="10.42578125" style="1" customWidth="1"/>
    <col min="10713" max="10713" width="12.140625" style="1"/>
    <col min="10714" max="10714" width="31.140625" style="1" customWidth="1"/>
    <col min="10715" max="10715" width="99.5703125" style="1" customWidth="1"/>
    <col min="10716" max="10716" width="18.28515625" style="1" customWidth="1"/>
    <col min="10717" max="10718" width="14.85546875" style="1" customWidth="1"/>
    <col min="10719" max="10719" width="11.7109375" style="1" customWidth="1"/>
    <col min="10720" max="10964" width="9.140625" style="1" customWidth="1"/>
    <col min="10965" max="10965" width="30.140625" style="1" customWidth="1"/>
    <col min="10966" max="10966" width="95" style="1" customWidth="1"/>
    <col min="10967" max="10967" width="13.85546875" style="1" customWidth="1"/>
    <col min="10968" max="10968" width="10.42578125" style="1" customWidth="1"/>
    <col min="10969" max="10969" width="12.140625" style="1"/>
    <col min="10970" max="10970" width="31.140625" style="1" customWidth="1"/>
    <col min="10971" max="10971" width="99.5703125" style="1" customWidth="1"/>
    <col min="10972" max="10972" width="18.28515625" style="1" customWidth="1"/>
    <col min="10973" max="10974" width="14.85546875" style="1" customWidth="1"/>
    <col min="10975" max="10975" width="11.7109375" style="1" customWidth="1"/>
    <col min="10976" max="11220" width="9.140625" style="1" customWidth="1"/>
    <col min="11221" max="11221" width="30.140625" style="1" customWidth="1"/>
    <col min="11222" max="11222" width="95" style="1" customWidth="1"/>
    <col min="11223" max="11223" width="13.85546875" style="1" customWidth="1"/>
    <col min="11224" max="11224" width="10.42578125" style="1" customWidth="1"/>
    <col min="11225" max="11225" width="12.140625" style="1"/>
    <col min="11226" max="11226" width="31.140625" style="1" customWidth="1"/>
    <col min="11227" max="11227" width="99.5703125" style="1" customWidth="1"/>
    <col min="11228" max="11228" width="18.28515625" style="1" customWidth="1"/>
    <col min="11229" max="11230" width="14.85546875" style="1" customWidth="1"/>
    <col min="11231" max="11231" width="11.7109375" style="1" customWidth="1"/>
    <col min="11232" max="11476" width="9.140625" style="1" customWidth="1"/>
    <col min="11477" max="11477" width="30.140625" style="1" customWidth="1"/>
    <col min="11478" max="11478" width="95" style="1" customWidth="1"/>
    <col min="11479" max="11479" width="13.85546875" style="1" customWidth="1"/>
    <col min="11480" max="11480" width="10.42578125" style="1" customWidth="1"/>
    <col min="11481" max="11481" width="12.140625" style="1"/>
    <col min="11482" max="11482" width="31.140625" style="1" customWidth="1"/>
    <col min="11483" max="11483" width="99.5703125" style="1" customWidth="1"/>
    <col min="11484" max="11484" width="18.28515625" style="1" customWidth="1"/>
    <col min="11485" max="11486" width="14.85546875" style="1" customWidth="1"/>
    <col min="11487" max="11487" width="11.7109375" style="1" customWidth="1"/>
    <col min="11488" max="11732" width="9.140625" style="1" customWidth="1"/>
    <col min="11733" max="11733" width="30.140625" style="1" customWidth="1"/>
    <col min="11734" max="11734" width="95" style="1" customWidth="1"/>
    <col min="11735" max="11735" width="13.85546875" style="1" customWidth="1"/>
    <col min="11736" max="11736" width="10.42578125" style="1" customWidth="1"/>
    <col min="11737" max="11737" width="12.140625" style="1"/>
    <col min="11738" max="11738" width="31.140625" style="1" customWidth="1"/>
    <col min="11739" max="11739" width="99.5703125" style="1" customWidth="1"/>
    <col min="11740" max="11740" width="18.28515625" style="1" customWidth="1"/>
    <col min="11741" max="11742" width="14.85546875" style="1" customWidth="1"/>
    <col min="11743" max="11743" width="11.7109375" style="1" customWidth="1"/>
    <col min="11744" max="11988" width="9.140625" style="1" customWidth="1"/>
    <col min="11989" max="11989" width="30.140625" style="1" customWidth="1"/>
    <col min="11990" max="11990" width="95" style="1" customWidth="1"/>
    <col min="11991" max="11991" width="13.85546875" style="1" customWidth="1"/>
    <col min="11992" max="11992" width="10.42578125" style="1" customWidth="1"/>
    <col min="11993" max="11993" width="12.140625" style="1"/>
    <col min="11994" max="11994" width="31.140625" style="1" customWidth="1"/>
    <col min="11995" max="11995" width="99.5703125" style="1" customWidth="1"/>
    <col min="11996" max="11996" width="18.28515625" style="1" customWidth="1"/>
    <col min="11997" max="11998" width="14.85546875" style="1" customWidth="1"/>
    <col min="11999" max="11999" width="11.7109375" style="1" customWidth="1"/>
    <col min="12000" max="12244" width="9.140625" style="1" customWidth="1"/>
    <col min="12245" max="12245" width="30.140625" style="1" customWidth="1"/>
    <col min="12246" max="12246" width="95" style="1" customWidth="1"/>
    <col min="12247" max="12247" width="13.85546875" style="1" customWidth="1"/>
    <col min="12248" max="12248" width="10.42578125" style="1" customWidth="1"/>
    <col min="12249" max="12249" width="12.140625" style="1"/>
    <col min="12250" max="12250" width="31.140625" style="1" customWidth="1"/>
    <col min="12251" max="12251" width="99.5703125" style="1" customWidth="1"/>
    <col min="12252" max="12252" width="18.28515625" style="1" customWidth="1"/>
    <col min="12253" max="12254" width="14.85546875" style="1" customWidth="1"/>
    <col min="12255" max="12255" width="11.7109375" style="1" customWidth="1"/>
    <col min="12256" max="12500" width="9.140625" style="1" customWidth="1"/>
    <col min="12501" max="12501" width="30.140625" style="1" customWidth="1"/>
    <col min="12502" max="12502" width="95" style="1" customWidth="1"/>
    <col min="12503" max="12503" width="13.85546875" style="1" customWidth="1"/>
    <col min="12504" max="12504" width="10.42578125" style="1" customWidth="1"/>
    <col min="12505" max="12505" width="12.140625" style="1"/>
    <col min="12506" max="12506" width="31.140625" style="1" customWidth="1"/>
    <col min="12507" max="12507" width="99.5703125" style="1" customWidth="1"/>
    <col min="12508" max="12508" width="18.28515625" style="1" customWidth="1"/>
    <col min="12509" max="12510" width="14.85546875" style="1" customWidth="1"/>
    <col min="12511" max="12511" width="11.7109375" style="1" customWidth="1"/>
    <col min="12512" max="12756" width="9.140625" style="1" customWidth="1"/>
    <col min="12757" max="12757" width="30.140625" style="1" customWidth="1"/>
    <col min="12758" max="12758" width="95" style="1" customWidth="1"/>
    <col min="12759" max="12759" width="13.85546875" style="1" customWidth="1"/>
    <col min="12760" max="12760" width="10.42578125" style="1" customWidth="1"/>
    <col min="12761" max="12761" width="12.140625" style="1"/>
    <col min="12762" max="12762" width="31.140625" style="1" customWidth="1"/>
    <col min="12763" max="12763" width="99.5703125" style="1" customWidth="1"/>
    <col min="12764" max="12764" width="18.28515625" style="1" customWidth="1"/>
    <col min="12765" max="12766" width="14.85546875" style="1" customWidth="1"/>
    <col min="12767" max="12767" width="11.7109375" style="1" customWidth="1"/>
    <col min="12768" max="13012" width="9.140625" style="1" customWidth="1"/>
    <col min="13013" max="13013" width="30.140625" style="1" customWidth="1"/>
    <col min="13014" max="13014" width="95" style="1" customWidth="1"/>
    <col min="13015" max="13015" width="13.85546875" style="1" customWidth="1"/>
    <col min="13016" max="13016" width="10.42578125" style="1" customWidth="1"/>
    <col min="13017" max="13017" width="12.140625" style="1"/>
    <col min="13018" max="13018" width="31.140625" style="1" customWidth="1"/>
    <col min="13019" max="13019" width="99.5703125" style="1" customWidth="1"/>
    <col min="13020" max="13020" width="18.28515625" style="1" customWidth="1"/>
    <col min="13021" max="13022" width="14.85546875" style="1" customWidth="1"/>
    <col min="13023" max="13023" width="11.7109375" style="1" customWidth="1"/>
    <col min="13024" max="13268" width="9.140625" style="1" customWidth="1"/>
    <col min="13269" max="13269" width="30.140625" style="1" customWidth="1"/>
    <col min="13270" max="13270" width="95" style="1" customWidth="1"/>
    <col min="13271" max="13271" width="13.85546875" style="1" customWidth="1"/>
    <col min="13272" max="13272" width="10.42578125" style="1" customWidth="1"/>
    <col min="13273" max="13273" width="12.140625" style="1"/>
    <col min="13274" max="13274" width="31.140625" style="1" customWidth="1"/>
    <col min="13275" max="13275" width="99.5703125" style="1" customWidth="1"/>
    <col min="13276" max="13276" width="18.28515625" style="1" customWidth="1"/>
    <col min="13277" max="13278" width="14.85546875" style="1" customWidth="1"/>
    <col min="13279" max="13279" width="11.7109375" style="1" customWidth="1"/>
    <col min="13280" max="13524" width="9.140625" style="1" customWidth="1"/>
    <col min="13525" max="13525" width="30.140625" style="1" customWidth="1"/>
    <col min="13526" max="13526" width="95" style="1" customWidth="1"/>
    <col min="13527" max="13527" width="13.85546875" style="1" customWidth="1"/>
    <col min="13528" max="13528" width="10.42578125" style="1" customWidth="1"/>
    <col min="13529" max="13529" width="12.140625" style="1"/>
    <col min="13530" max="13530" width="31.140625" style="1" customWidth="1"/>
    <col min="13531" max="13531" width="99.5703125" style="1" customWidth="1"/>
    <col min="13532" max="13532" width="18.28515625" style="1" customWidth="1"/>
    <col min="13533" max="13534" width="14.85546875" style="1" customWidth="1"/>
    <col min="13535" max="13535" width="11.7109375" style="1" customWidth="1"/>
    <col min="13536" max="13780" width="9.140625" style="1" customWidth="1"/>
    <col min="13781" max="13781" width="30.140625" style="1" customWidth="1"/>
    <col min="13782" max="13782" width="95" style="1" customWidth="1"/>
    <col min="13783" max="13783" width="13.85546875" style="1" customWidth="1"/>
    <col min="13784" max="13784" width="10.42578125" style="1" customWidth="1"/>
    <col min="13785" max="13785" width="12.140625" style="1"/>
    <col min="13786" max="13786" width="31.140625" style="1" customWidth="1"/>
    <col min="13787" max="13787" width="99.5703125" style="1" customWidth="1"/>
    <col min="13788" max="13788" width="18.28515625" style="1" customWidth="1"/>
    <col min="13789" max="13790" width="14.85546875" style="1" customWidth="1"/>
    <col min="13791" max="13791" width="11.7109375" style="1" customWidth="1"/>
    <col min="13792" max="14036" width="9.140625" style="1" customWidth="1"/>
    <col min="14037" max="14037" width="30.140625" style="1" customWidth="1"/>
    <col min="14038" max="14038" width="95" style="1" customWidth="1"/>
    <col min="14039" max="14039" width="13.85546875" style="1" customWidth="1"/>
    <col min="14040" max="14040" width="10.42578125" style="1" customWidth="1"/>
    <col min="14041" max="14041" width="12.140625" style="1"/>
    <col min="14042" max="14042" width="31.140625" style="1" customWidth="1"/>
    <col min="14043" max="14043" width="99.5703125" style="1" customWidth="1"/>
    <col min="14044" max="14044" width="18.28515625" style="1" customWidth="1"/>
    <col min="14045" max="14046" width="14.85546875" style="1" customWidth="1"/>
    <col min="14047" max="14047" width="11.7109375" style="1" customWidth="1"/>
    <col min="14048" max="14292" width="9.140625" style="1" customWidth="1"/>
    <col min="14293" max="14293" width="30.140625" style="1" customWidth="1"/>
    <col min="14294" max="14294" width="95" style="1" customWidth="1"/>
    <col min="14295" max="14295" width="13.85546875" style="1" customWidth="1"/>
    <col min="14296" max="14296" width="10.42578125" style="1" customWidth="1"/>
    <col min="14297" max="14297" width="12.140625" style="1"/>
    <col min="14298" max="14298" width="31.140625" style="1" customWidth="1"/>
    <col min="14299" max="14299" width="99.5703125" style="1" customWidth="1"/>
    <col min="14300" max="14300" width="18.28515625" style="1" customWidth="1"/>
    <col min="14301" max="14302" width="14.85546875" style="1" customWidth="1"/>
    <col min="14303" max="14303" width="11.7109375" style="1" customWidth="1"/>
    <col min="14304" max="14548" width="9.140625" style="1" customWidth="1"/>
    <col min="14549" max="14549" width="30.140625" style="1" customWidth="1"/>
    <col min="14550" max="14550" width="95" style="1" customWidth="1"/>
    <col min="14551" max="14551" width="13.85546875" style="1" customWidth="1"/>
    <col min="14552" max="14552" width="10.42578125" style="1" customWidth="1"/>
    <col min="14553" max="14553" width="12.140625" style="1"/>
    <col min="14554" max="14554" width="31.140625" style="1" customWidth="1"/>
    <col min="14555" max="14555" width="99.5703125" style="1" customWidth="1"/>
    <col min="14556" max="14556" width="18.28515625" style="1" customWidth="1"/>
    <col min="14557" max="14558" width="14.85546875" style="1" customWidth="1"/>
    <col min="14559" max="14559" width="11.7109375" style="1" customWidth="1"/>
    <col min="14560" max="14804" width="9.140625" style="1" customWidth="1"/>
    <col min="14805" max="14805" width="30.140625" style="1" customWidth="1"/>
    <col min="14806" max="14806" width="95" style="1" customWidth="1"/>
    <col min="14807" max="14807" width="13.85546875" style="1" customWidth="1"/>
    <col min="14808" max="14808" width="10.42578125" style="1" customWidth="1"/>
    <col min="14809" max="14809" width="12.140625" style="1"/>
    <col min="14810" max="14810" width="31.140625" style="1" customWidth="1"/>
    <col min="14811" max="14811" width="99.5703125" style="1" customWidth="1"/>
    <col min="14812" max="14812" width="18.28515625" style="1" customWidth="1"/>
    <col min="14813" max="14814" width="14.85546875" style="1" customWidth="1"/>
    <col min="14815" max="14815" width="11.7109375" style="1" customWidth="1"/>
    <col min="14816" max="15060" width="9.140625" style="1" customWidth="1"/>
    <col min="15061" max="15061" width="30.140625" style="1" customWidth="1"/>
    <col min="15062" max="15062" width="95" style="1" customWidth="1"/>
    <col min="15063" max="15063" width="13.85546875" style="1" customWidth="1"/>
    <col min="15064" max="15064" width="10.42578125" style="1" customWidth="1"/>
    <col min="15065" max="15065" width="12.140625" style="1"/>
    <col min="15066" max="15066" width="31.140625" style="1" customWidth="1"/>
    <col min="15067" max="15067" width="99.5703125" style="1" customWidth="1"/>
    <col min="15068" max="15068" width="18.28515625" style="1" customWidth="1"/>
    <col min="15069" max="15070" width="14.85546875" style="1" customWidth="1"/>
    <col min="15071" max="15071" width="11.7109375" style="1" customWidth="1"/>
    <col min="15072" max="15316" width="9.140625" style="1" customWidth="1"/>
    <col min="15317" max="15317" width="30.140625" style="1" customWidth="1"/>
    <col min="15318" max="15318" width="95" style="1" customWidth="1"/>
    <col min="15319" max="15319" width="13.85546875" style="1" customWidth="1"/>
    <col min="15320" max="15320" width="10.42578125" style="1" customWidth="1"/>
    <col min="15321" max="15321" width="12.140625" style="1"/>
    <col min="15322" max="15322" width="31.140625" style="1" customWidth="1"/>
    <col min="15323" max="15323" width="99.5703125" style="1" customWidth="1"/>
    <col min="15324" max="15324" width="18.28515625" style="1" customWidth="1"/>
    <col min="15325" max="15326" width="14.85546875" style="1" customWidth="1"/>
    <col min="15327" max="15327" width="11.7109375" style="1" customWidth="1"/>
    <col min="15328" max="15572" width="9.140625" style="1" customWidth="1"/>
    <col min="15573" max="15573" width="30.140625" style="1" customWidth="1"/>
    <col min="15574" max="15574" width="95" style="1" customWidth="1"/>
    <col min="15575" max="15575" width="13.85546875" style="1" customWidth="1"/>
    <col min="15576" max="15576" width="10.42578125" style="1" customWidth="1"/>
    <col min="15577" max="15577" width="12.140625" style="1"/>
    <col min="15578" max="15578" width="31.140625" style="1" customWidth="1"/>
    <col min="15579" max="15579" width="99.5703125" style="1" customWidth="1"/>
    <col min="15580" max="15580" width="18.28515625" style="1" customWidth="1"/>
    <col min="15581" max="15582" width="14.85546875" style="1" customWidth="1"/>
    <col min="15583" max="15583" width="11.7109375" style="1" customWidth="1"/>
    <col min="15584" max="15828" width="9.140625" style="1" customWidth="1"/>
    <col min="15829" max="15829" width="30.140625" style="1" customWidth="1"/>
    <col min="15830" max="15830" width="95" style="1" customWidth="1"/>
    <col min="15831" max="15831" width="13.85546875" style="1" customWidth="1"/>
    <col min="15832" max="15832" width="10.42578125" style="1" customWidth="1"/>
    <col min="15833" max="15833" width="12.140625" style="1"/>
    <col min="15834" max="15834" width="31.140625" style="1" customWidth="1"/>
    <col min="15835" max="15835" width="99.5703125" style="1" customWidth="1"/>
    <col min="15836" max="15836" width="18.28515625" style="1" customWidth="1"/>
    <col min="15837" max="15838" width="14.85546875" style="1" customWidth="1"/>
    <col min="15839" max="15839" width="11.7109375" style="1" customWidth="1"/>
    <col min="15840" max="16084" width="9.140625" style="1" customWidth="1"/>
    <col min="16085" max="16085" width="30.140625" style="1" customWidth="1"/>
    <col min="16086" max="16086" width="95" style="1" customWidth="1"/>
    <col min="16087" max="16087" width="13.85546875" style="1" customWidth="1"/>
    <col min="16088" max="16088" width="10.42578125" style="1" customWidth="1"/>
    <col min="16089" max="16089" width="12.140625" style="1"/>
    <col min="16090" max="16090" width="31.140625" style="1" customWidth="1"/>
    <col min="16091" max="16091" width="99.5703125" style="1" customWidth="1"/>
    <col min="16092" max="16092" width="18.28515625" style="1" customWidth="1"/>
    <col min="16093" max="16094" width="14.85546875" style="1" customWidth="1"/>
    <col min="16095" max="16095" width="11.7109375" style="1" customWidth="1"/>
    <col min="16096" max="16340" width="9.140625" style="1" customWidth="1"/>
    <col min="16341" max="16341" width="30.140625" style="1" customWidth="1"/>
    <col min="16342" max="16342" width="95" style="1" customWidth="1"/>
    <col min="16343" max="16343" width="13.85546875" style="1" customWidth="1"/>
    <col min="16344" max="16384" width="10.42578125" style="1" customWidth="1"/>
  </cols>
  <sheetData>
    <row r="1" spans="1:210" x14ac:dyDescent="0.25">
      <c r="F1" s="19" t="s">
        <v>58</v>
      </c>
    </row>
    <row r="2" spans="1:210" x14ac:dyDescent="0.25">
      <c r="F2" s="20" t="s">
        <v>59</v>
      </c>
    </row>
    <row r="3" spans="1:210" x14ac:dyDescent="0.25">
      <c r="F3" s="20" t="s">
        <v>60</v>
      </c>
    </row>
    <row r="4" spans="1:210" x14ac:dyDescent="0.25">
      <c r="F4" s="20" t="s">
        <v>61</v>
      </c>
    </row>
    <row r="5" spans="1:210" x14ac:dyDescent="0.25">
      <c r="B5" s="2"/>
      <c r="C5" s="2"/>
    </row>
    <row r="6" spans="1:210" x14ac:dyDescent="0.25">
      <c r="A6" s="96" t="s">
        <v>62</v>
      </c>
      <c r="B6" s="96"/>
      <c r="C6" s="96"/>
      <c r="D6" s="96"/>
      <c r="E6" s="96"/>
      <c r="F6" s="96"/>
    </row>
    <row r="7" spans="1:210" x14ac:dyDescent="0.25">
      <c r="A7" s="3"/>
      <c r="B7" s="3"/>
      <c r="C7" s="3"/>
    </row>
    <row r="8" spans="1:210" x14ac:dyDescent="0.25">
      <c r="B8" s="4"/>
      <c r="C8" s="4"/>
      <c r="D8" s="5"/>
      <c r="F8" s="5" t="s">
        <v>0</v>
      </c>
    </row>
    <row r="9" spans="1:210" ht="103.5" customHeight="1" x14ac:dyDescent="0.25">
      <c r="A9" s="21" t="s">
        <v>63</v>
      </c>
      <c r="B9" s="21" t="s">
        <v>64</v>
      </c>
      <c r="C9" s="21" t="s">
        <v>65</v>
      </c>
      <c r="D9" s="21" t="s">
        <v>67</v>
      </c>
      <c r="E9" s="21" t="s">
        <v>68</v>
      </c>
      <c r="F9" s="21" t="s">
        <v>66</v>
      </c>
    </row>
    <row r="10" spans="1:210" ht="15.75" customHeight="1" x14ac:dyDescent="0.25">
      <c r="A10" s="17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</row>
    <row r="11" spans="1:210" ht="15.75" customHeight="1" x14ac:dyDescent="0.3">
      <c r="A11" s="23" t="s">
        <v>71</v>
      </c>
      <c r="B11" s="75" t="s">
        <v>72</v>
      </c>
      <c r="C11" s="51">
        <f>C12+C46</f>
        <v>2511250.7754299999</v>
      </c>
      <c r="D11" s="51">
        <f t="shared" ref="D11:E11" si="0">D12+D46</f>
        <v>2477596.6086999997</v>
      </c>
      <c r="E11" s="52">
        <f t="shared" si="0"/>
        <v>2483717.9096299997</v>
      </c>
      <c r="F11" s="7">
        <f>E11/D11*100</f>
        <v>100.24706608446689</v>
      </c>
    </row>
    <row r="12" spans="1:210" ht="18.75" x14ac:dyDescent="0.3">
      <c r="A12" s="6" t="s">
        <v>1</v>
      </c>
      <c r="B12" s="76" t="s">
        <v>2</v>
      </c>
      <c r="C12" s="51">
        <f>C14+C17+C19+C24+C26+C31+C32+C34+C38+C39+C44</f>
        <v>413705.99408000003</v>
      </c>
      <c r="D12" s="51">
        <f t="shared" ref="D12:E12" si="1">D14+D17+D19+D24+D26+D31+D32+D34+D38+D39+D44</f>
        <v>413705.99408000003</v>
      </c>
      <c r="E12" s="52">
        <f t="shared" si="1"/>
        <v>424127.72115999996</v>
      </c>
      <c r="F12" s="7">
        <f>E12/D12*100</f>
        <v>102.51911435394494</v>
      </c>
    </row>
    <row r="13" spans="1:210" ht="18.75" x14ac:dyDescent="0.3">
      <c r="A13" s="6"/>
      <c r="B13" s="76" t="s">
        <v>69</v>
      </c>
      <c r="C13" s="51">
        <f>C14+C17+C19+C24</f>
        <v>384341.9</v>
      </c>
      <c r="D13" s="51">
        <f t="shared" ref="D13:E13" si="2">D14+D17+D19+D24</f>
        <v>384341.9</v>
      </c>
      <c r="E13" s="52">
        <f t="shared" si="2"/>
        <v>394531.17191999999</v>
      </c>
      <c r="F13" s="7">
        <f t="shared" ref="F13:F76" si="3">E13/D13*100</f>
        <v>102.65109578737055</v>
      </c>
    </row>
    <row r="14" spans="1:210" ht="18.75" x14ac:dyDescent="0.3">
      <c r="A14" s="6" t="s">
        <v>3</v>
      </c>
      <c r="B14" s="76" t="s">
        <v>4</v>
      </c>
      <c r="C14" s="51">
        <f t="shared" ref="C14:E14" si="4">C15</f>
        <v>310798.80000000005</v>
      </c>
      <c r="D14" s="51">
        <f t="shared" si="4"/>
        <v>310798.80000000005</v>
      </c>
      <c r="E14" s="52">
        <f t="shared" si="4"/>
        <v>316652.05538999999</v>
      </c>
      <c r="F14" s="7">
        <f t="shared" si="3"/>
        <v>101.88329407642497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</row>
    <row r="15" spans="1:210" ht="18.75" x14ac:dyDescent="0.3">
      <c r="A15" s="9" t="s">
        <v>5</v>
      </c>
      <c r="B15" s="46" t="s">
        <v>6</v>
      </c>
      <c r="C15" s="53">
        <v>310798.80000000005</v>
      </c>
      <c r="D15" s="53">
        <v>310798.80000000005</v>
      </c>
      <c r="E15" s="54">
        <v>316652.05538999999</v>
      </c>
      <c r="F15" s="10">
        <f t="shared" si="3"/>
        <v>101.88329407642497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</row>
    <row r="16" spans="1:210" ht="18.75" hidden="1" x14ac:dyDescent="0.3">
      <c r="A16" s="9" t="s">
        <v>5</v>
      </c>
      <c r="B16" s="46" t="s">
        <v>7</v>
      </c>
      <c r="C16" s="53">
        <v>92610</v>
      </c>
      <c r="D16" s="53">
        <v>92610</v>
      </c>
      <c r="E16" s="54">
        <v>92610</v>
      </c>
      <c r="F16" s="10">
        <f t="shared" si="3"/>
        <v>100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</row>
    <row r="17" spans="1:210" ht="31.5" x14ac:dyDescent="0.3">
      <c r="A17" s="6" t="s">
        <v>8</v>
      </c>
      <c r="B17" s="77" t="s">
        <v>9</v>
      </c>
      <c r="C17" s="51">
        <f t="shared" ref="C17:E17" si="5">C18</f>
        <v>15167</v>
      </c>
      <c r="D17" s="51">
        <f t="shared" si="5"/>
        <v>15167</v>
      </c>
      <c r="E17" s="52">
        <f t="shared" si="5"/>
        <v>15194.400810000001</v>
      </c>
      <c r="F17" s="7">
        <f t="shared" si="3"/>
        <v>100.18066071075363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</row>
    <row r="18" spans="1:210" ht="31.5" x14ac:dyDescent="0.3">
      <c r="A18" s="11" t="s">
        <v>10</v>
      </c>
      <c r="B18" s="74" t="s">
        <v>11</v>
      </c>
      <c r="C18" s="53">
        <v>15167</v>
      </c>
      <c r="D18" s="53">
        <v>15167</v>
      </c>
      <c r="E18" s="54">
        <v>15194.400810000001</v>
      </c>
      <c r="F18" s="10">
        <f t="shared" si="3"/>
        <v>100.18066071075363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</row>
    <row r="19" spans="1:210" ht="18.75" x14ac:dyDescent="0.3">
      <c r="A19" s="6" t="s">
        <v>12</v>
      </c>
      <c r="B19" s="76" t="s">
        <v>13</v>
      </c>
      <c r="C19" s="51">
        <f>C21+C22+C23+C20</f>
        <v>49666.1</v>
      </c>
      <c r="D19" s="51">
        <f>D21+D22+D23+D20</f>
        <v>49666.1</v>
      </c>
      <c r="E19" s="52">
        <f>E21+E22+E23+E20</f>
        <v>53885.29449</v>
      </c>
      <c r="F19" s="7">
        <f t="shared" si="3"/>
        <v>108.49511938726819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</row>
    <row r="20" spans="1:210" ht="36" customHeight="1" x14ac:dyDescent="0.3">
      <c r="A20" s="12" t="s">
        <v>14</v>
      </c>
      <c r="B20" s="78" t="s">
        <v>243</v>
      </c>
      <c r="C20" s="53">
        <v>40427.1</v>
      </c>
      <c r="D20" s="53">
        <v>40427.1</v>
      </c>
      <c r="E20" s="54">
        <v>44164.484219999998</v>
      </c>
      <c r="F20" s="10">
        <f t="shared" si="3"/>
        <v>109.24474973470765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</row>
    <row r="21" spans="1:210" ht="21" customHeight="1" x14ac:dyDescent="0.3">
      <c r="A21" s="9" t="s">
        <v>15</v>
      </c>
      <c r="B21" s="78" t="s">
        <v>16</v>
      </c>
      <c r="C21" s="53">
        <v>0</v>
      </c>
      <c r="D21" s="53">
        <v>0</v>
      </c>
      <c r="E21" s="54">
        <v>-49.83954</v>
      </c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</row>
    <row r="22" spans="1:210" ht="21.75" customHeight="1" x14ac:dyDescent="0.3">
      <c r="A22" s="9" t="s">
        <v>17</v>
      </c>
      <c r="B22" s="78" t="s">
        <v>18</v>
      </c>
      <c r="C22" s="53">
        <v>1439</v>
      </c>
      <c r="D22" s="53">
        <v>1439</v>
      </c>
      <c r="E22" s="54">
        <v>1433.5478500000002</v>
      </c>
      <c r="F22" s="10">
        <f t="shared" si="3"/>
        <v>99.621115357887433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</row>
    <row r="23" spans="1:210" ht="31.5" x14ac:dyDescent="0.3">
      <c r="A23" s="9" t="s">
        <v>19</v>
      </c>
      <c r="B23" s="78" t="s">
        <v>20</v>
      </c>
      <c r="C23" s="53">
        <v>7800</v>
      </c>
      <c r="D23" s="53">
        <v>7800</v>
      </c>
      <c r="E23" s="54">
        <v>8337.10196</v>
      </c>
      <c r="F23" s="10">
        <f t="shared" si="3"/>
        <v>106.88592256410257</v>
      </c>
    </row>
    <row r="24" spans="1:210" ht="18.75" x14ac:dyDescent="0.3">
      <c r="A24" s="6" t="s">
        <v>21</v>
      </c>
      <c r="B24" s="76" t="s">
        <v>22</v>
      </c>
      <c r="C24" s="51">
        <v>8710</v>
      </c>
      <c r="D24" s="51">
        <v>8710</v>
      </c>
      <c r="E24" s="52">
        <v>8799.4212299999999</v>
      </c>
      <c r="F24" s="7">
        <f t="shared" si="3"/>
        <v>101.02665017221584</v>
      </c>
    </row>
    <row r="25" spans="1:210" ht="18.75" x14ac:dyDescent="0.3">
      <c r="A25" s="6"/>
      <c r="B25" s="76" t="s">
        <v>70</v>
      </c>
      <c r="C25" s="51">
        <f>C26+C31+C32+C34+C38+C39+C44</f>
        <v>29364.094080000003</v>
      </c>
      <c r="D25" s="51">
        <f t="shared" ref="D25:E25" si="6">D26+D31+D32+D34+D38+D39+D44</f>
        <v>29364.094080000003</v>
      </c>
      <c r="E25" s="52">
        <f t="shared" si="6"/>
        <v>29596.54924</v>
      </c>
      <c r="F25" s="7">
        <f t="shared" si="3"/>
        <v>100.79163061992205</v>
      </c>
    </row>
    <row r="26" spans="1:210" ht="48.75" customHeight="1" x14ac:dyDescent="0.3">
      <c r="A26" s="6" t="s">
        <v>23</v>
      </c>
      <c r="B26" s="77" t="s">
        <v>24</v>
      </c>
      <c r="C26" s="55">
        <f t="shared" ref="C26" si="7">SUM(C27:C30)</f>
        <v>12270.5</v>
      </c>
      <c r="D26" s="55">
        <f t="shared" ref="D26" si="8">SUM(D27:D30)</f>
        <v>12270.5</v>
      </c>
      <c r="E26" s="56">
        <f>SUM(E27:E30)</f>
        <v>12220.272420000001</v>
      </c>
      <c r="F26" s="13">
        <f t="shared" si="3"/>
        <v>99.590663950124295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</row>
    <row r="27" spans="1:210" ht="81.75" customHeight="1" x14ac:dyDescent="0.3">
      <c r="A27" s="14" t="s">
        <v>25</v>
      </c>
      <c r="B27" s="78" t="s">
        <v>26</v>
      </c>
      <c r="C27" s="53">
        <v>8150</v>
      </c>
      <c r="D27" s="53">
        <v>8150</v>
      </c>
      <c r="E27" s="54">
        <v>8136.67976</v>
      </c>
      <c r="F27" s="10">
        <f t="shared" si="3"/>
        <v>99.836561472392631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</row>
    <row r="28" spans="1:210" ht="80.25" customHeight="1" x14ac:dyDescent="0.3">
      <c r="A28" s="14" t="s">
        <v>27</v>
      </c>
      <c r="B28" s="78" t="s">
        <v>28</v>
      </c>
      <c r="C28" s="53">
        <v>2700</v>
      </c>
      <c r="D28" s="53">
        <v>2700</v>
      </c>
      <c r="E28" s="54">
        <v>2679.8640099999998</v>
      </c>
      <c r="F28" s="10">
        <f t="shared" si="3"/>
        <v>99.254222592592583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</row>
    <row r="29" spans="1:210" ht="65.25" customHeight="1" x14ac:dyDescent="0.3">
      <c r="A29" s="9" t="s">
        <v>29</v>
      </c>
      <c r="B29" s="79" t="s">
        <v>30</v>
      </c>
      <c r="C29" s="53">
        <v>1369</v>
      </c>
      <c r="D29" s="53">
        <v>1369</v>
      </c>
      <c r="E29" s="54">
        <v>1352.22865</v>
      </c>
      <c r="F29" s="10">
        <f t="shared" si="3"/>
        <v>98.774919649379115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</row>
    <row r="30" spans="1:210" ht="50.25" customHeight="1" x14ac:dyDescent="0.3">
      <c r="A30" s="15" t="s">
        <v>31</v>
      </c>
      <c r="B30" s="80" t="s">
        <v>32</v>
      </c>
      <c r="C30" s="57">
        <v>51.5</v>
      </c>
      <c r="D30" s="57">
        <v>51.5</v>
      </c>
      <c r="E30" s="58">
        <v>51.5</v>
      </c>
      <c r="F30" s="16">
        <f t="shared" si="3"/>
        <v>100</v>
      </c>
    </row>
    <row r="31" spans="1:210" ht="18.75" x14ac:dyDescent="0.3">
      <c r="A31" s="6" t="s">
        <v>33</v>
      </c>
      <c r="B31" s="76" t="s">
        <v>34</v>
      </c>
      <c r="C31" s="51">
        <v>2609</v>
      </c>
      <c r="D31" s="51">
        <v>2609</v>
      </c>
      <c r="E31" s="52">
        <v>2608.7159500000002</v>
      </c>
      <c r="F31" s="7">
        <f t="shared" si="3"/>
        <v>99.989112686853204</v>
      </c>
    </row>
    <row r="32" spans="1:210" ht="31.5" x14ac:dyDescent="0.3">
      <c r="A32" s="17" t="s">
        <v>35</v>
      </c>
      <c r="B32" s="81" t="s">
        <v>36</v>
      </c>
      <c r="C32" s="51">
        <f>C33</f>
        <v>200</v>
      </c>
      <c r="D32" s="51">
        <f>D33</f>
        <v>200</v>
      </c>
      <c r="E32" s="52">
        <f>E33</f>
        <v>200</v>
      </c>
      <c r="F32" s="7">
        <f t="shared" si="3"/>
        <v>100</v>
      </c>
    </row>
    <row r="33" spans="1:6" ht="31.5" x14ac:dyDescent="0.3">
      <c r="A33" s="15" t="s">
        <v>37</v>
      </c>
      <c r="B33" s="80" t="s">
        <v>38</v>
      </c>
      <c r="C33" s="57">
        <v>200</v>
      </c>
      <c r="D33" s="57">
        <v>200</v>
      </c>
      <c r="E33" s="58">
        <v>200</v>
      </c>
      <c r="F33" s="16">
        <f t="shared" si="3"/>
        <v>100</v>
      </c>
    </row>
    <row r="34" spans="1:6" ht="31.5" x14ac:dyDescent="0.3">
      <c r="A34" s="6" t="s">
        <v>39</v>
      </c>
      <c r="B34" s="76" t="s">
        <v>40</v>
      </c>
      <c r="C34" s="51">
        <f t="shared" ref="C34" si="9">SUM(C35:C37)</f>
        <v>7017.2</v>
      </c>
      <c r="D34" s="51">
        <f t="shared" ref="D34" si="10">SUM(D35:D37)</f>
        <v>7017.2</v>
      </c>
      <c r="E34" s="52">
        <f t="shared" ref="E34" si="11">SUM(E35:E37)</f>
        <v>7015.6768099999999</v>
      </c>
      <c r="F34" s="7">
        <f t="shared" si="3"/>
        <v>99.97829347888046</v>
      </c>
    </row>
    <row r="35" spans="1:6" ht="82.5" customHeight="1" x14ac:dyDescent="0.3">
      <c r="A35" s="9" t="s">
        <v>41</v>
      </c>
      <c r="B35" s="78" t="s">
        <v>42</v>
      </c>
      <c r="C35" s="53">
        <v>4679.2</v>
      </c>
      <c r="D35" s="53">
        <v>4679.2</v>
      </c>
      <c r="E35" s="54">
        <v>4679.6371500000005</v>
      </c>
      <c r="F35" s="10">
        <f t="shared" si="3"/>
        <v>100.0093424089588</v>
      </c>
    </row>
    <row r="36" spans="1:6" ht="63" x14ac:dyDescent="0.3">
      <c r="A36" s="9" t="s">
        <v>43</v>
      </c>
      <c r="B36" s="78" t="s">
        <v>44</v>
      </c>
      <c r="C36" s="53">
        <v>2133</v>
      </c>
      <c r="D36" s="53">
        <v>2133</v>
      </c>
      <c r="E36" s="54">
        <v>2116.1675699999996</v>
      </c>
      <c r="F36" s="10">
        <f t="shared" si="3"/>
        <v>99.210856540084364</v>
      </c>
    </row>
    <row r="37" spans="1:6" ht="47.25" x14ac:dyDescent="0.3">
      <c r="A37" s="9" t="s">
        <v>45</v>
      </c>
      <c r="B37" s="78" t="s">
        <v>46</v>
      </c>
      <c r="C37" s="53">
        <v>205</v>
      </c>
      <c r="D37" s="53">
        <v>205</v>
      </c>
      <c r="E37" s="54">
        <v>219.87208999999999</v>
      </c>
      <c r="F37" s="10">
        <f t="shared" si="3"/>
        <v>107.25467804878048</v>
      </c>
    </row>
    <row r="38" spans="1:6" ht="18.75" x14ac:dyDescent="0.3">
      <c r="A38" s="6" t="s">
        <v>47</v>
      </c>
      <c r="B38" s="78" t="s">
        <v>48</v>
      </c>
      <c r="C38" s="59">
        <v>5990</v>
      </c>
      <c r="D38" s="59">
        <v>5990</v>
      </c>
      <c r="E38" s="60">
        <v>6210.8264800000006</v>
      </c>
      <c r="F38" s="18">
        <f t="shared" si="3"/>
        <v>103.68658564273791</v>
      </c>
    </row>
    <row r="39" spans="1:6" ht="18.75" x14ac:dyDescent="0.3">
      <c r="A39" s="6" t="s">
        <v>49</v>
      </c>
      <c r="B39" s="76" t="s">
        <v>50</v>
      </c>
      <c r="C39" s="51">
        <f>SUM(C40:C43)</f>
        <v>497.5</v>
      </c>
      <c r="D39" s="51">
        <f t="shared" ref="D39:E39" si="12">SUM(D40:D43)</f>
        <v>497.5</v>
      </c>
      <c r="E39" s="52">
        <f t="shared" si="12"/>
        <v>561.1635</v>
      </c>
      <c r="F39" s="7">
        <f t="shared" si="3"/>
        <v>112.79668341708542</v>
      </c>
    </row>
    <row r="40" spans="1:6" ht="18.75" x14ac:dyDescent="0.3">
      <c r="A40" s="15" t="s">
        <v>74</v>
      </c>
      <c r="B40" s="82" t="s">
        <v>73</v>
      </c>
      <c r="C40" s="57">
        <v>0</v>
      </c>
      <c r="D40" s="57">
        <v>0</v>
      </c>
      <c r="E40" s="58">
        <v>-14.7479</v>
      </c>
      <c r="F40" s="16"/>
    </row>
    <row r="41" spans="1:6" ht="18.75" x14ac:dyDescent="0.3">
      <c r="A41" s="15" t="s">
        <v>75</v>
      </c>
      <c r="B41" s="79" t="s">
        <v>52</v>
      </c>
      <c r="C41" s="57"/>
      <c r="D41" s="57"/>
      <c r="E41" s="58">
        <v>0.14363999999999999</v>
      </c>
      <c r="F41" s="16"/>
    </row>
    <row r="42" spans="1:6" ht="18.75" x14ac:dyDescent="0.3">
      <c r="A42" s="15" t="s">
        <v>51</v>
      </c>
      <c r="B42" s="79" t="s">
        <v>52</v>
      </c>
      <c r="C42" s="53">
        <v>370</v>
      </c>
      <c r="D42" s="53">
        <v>370</v>
      </c>
      <c r="E42" s="54">
        <v>448.26776000000001</v>
      </c>
      <c r="F42" s="10">
        <f t="shared" si="3"/>
        <v>121.15344864864865</v>
      </c>
    </row>
    <row r="43" spans="1:6" ht="18.75" x14ac:dyDescent="0.3">
      <c r="A43" s="15" t="s">
        <v>53</v>
      </c>
      <c r="B43" s="79" t="s">
        <v>52</v>
      </c>
      <c r="C43" s="53">
        <v>127.5</v>
      </c>
      <c r="D43" s="53">
        <v>127.5</v>
      </c>
      <c r="E43" s="54">
        <v>127.5</v>
      </c>
      <c r="F43" s="10">
        <f t="shared" si="3"/>
        <v>100</v>
      </c>
    </row>
    <row r="44" spans="1:6" ht="49.5" customHeight="1" x14ac:dyDescent="0.3">
      <c r="A44" s="6" t="s">
        <v>54</v>
      </c>
      <c r="B44" s="77" t="s">
        <v>55</v>
      </c>
      <c r="C44" s="51">
        <f t="shared" ref="C44:E44" si="13">SUM(C45:C45)</f>
        <v>779.89408000000003</v>
      </c>
      <c r="D44" s="51">
        <f t="shared" si="13"/>
        <v>779.89408000000003</v>
      </c>
      <c r="E44" s="52">
        <f t="shared" si="13"/>
        <v>779.89408000000003</v>
      </c>
      <c r="F44" s="7">
        <f t="shared" si="3"/>
        <v>100</v>
      </c>
    </row>
    <row r="45" spans="1:6" ht="66" customHeight="1" x14ac:dyDescent="0.3">
      <c r="A45" s="15" t="s">
        <v>56</v>
      </c>
      <c r="B45" s="79" t="s">
        <v>57</v>
      </c>
      <c r="C45" s="53">
        <v>779.89408000000003</v>
      </c>
      <c r="D45" s="53">
        <v>779.89408000000003</v>
      </c>
      <c r="E45" s="54">
        <v>779.89408000000003</v>
      </c>
      <c r="F45" s="10">
        <f t="shared" si="3"/>
        <v>100</v>
      </c>
    </row>
    <row r="46" spans="1:6" ht="19.5" x14ac:dyDescent="0.25">
      <c r="A46" s="48" t="s">
        <v>76</v>
      </c>
      <c r="B46" s="83" t="s">
        <v>77</v>
      </c>
      <c r="C46" s="61">
        <f t="shared" ref="C46:E46" si="14">SUM(C47,C164,C167,C171)</f>
        <v>2097544.7813499998</v>
      </c>
      <c r="D46" s="61">
        <f t="shared" si="14"/>
        <v>2063890.6146199999</v>
      </c>
      <c r="E46" s="62">
        <f t="shared" si="14"/>
        <v>2059590.1884699997</v>
      </c>
      <c r="F46" s="49">
        <f t="shared" si="3"/>
        <v>99.791634977186433</v>
      </c>
    </row>
    <row r="47" spans="1:6" ht="31.5" x14ac:dyDescent="0.25">
      <c r="A47" s="50" t="s">
        <v>78</v>
      </c>
      <c r="B47" s="84" t="s">
        <v>79</v>
      </c>
      <c r="C47" s="63">
        <f t="shared" ref="C47:E47" si="15">SUM(C48,C53,C112,C145)</f>
        <v>2099757.21612</v>
      </c>
      <c r="D47" s="63">
        <f t="shared" si="15"/>
        <v>2066103.0493900001</v>
      </c>
      <c r="E47" s="64">
        <f t="shared" si="15"/>
        <v>2061802.6232399999</v>
      </c>
      <c r="F47" s="25">
        <f t="shared" si="3"/>
        <v>99.791858099659166</v>
      </c>
    </row>
    <row r="48" spans="1:6" ht="31.5" x14ac:dyDescent="0.25">
      <c r="A48" s="24" t="s">
        <v>80</v>
      </c>
      <c r="B48" s="84" t="s">
        <v>81</v>
      </c>
      <c r="C48" s="63">
        <f t="shared" ref="C48:E48" si="16">C49+C50</f>
        <v>161045.39108999999</v>
      </c>
      <c r="D48" s="63">
        <f t="shared" si="16"/>
        <v>161045.39108999999</v>
      </c>
      <c r="E48" s="64">
        <f t="shared" si="16"/>
        <v>161045.39108999999</v>
      </c>
      <c r="F48" s="25">
        <f t="shared" si="3"/>
        <v>100</v>
      </c>
    </row>
    <row r="49" spans="1:6" ht="47.25" x14ac:dyDescent="0.25">
      <c r="A49" s="26" t="s">
        <v>189</v>
      </c>
      <c r="B49" s="74" t="s">
        <v>82</v>
      </c>
      <c r="C49" s="65">
        <v>5284.5910899999999</v>
      </c>
      <c r="D49" s="65">
        <v>5284.5910899999999</v>
      </c>
      <c r="E49" s="66">
        <v>5284.5910899999999</v>
      </c>
      <c r="F49" s="27">
        <f t="shared" si="3"/>
        <v>100</v>
      </c>
    </row>
    <row r="50" spans="1:6" ht="19.5" x14ac:dyDescent="0.25">
      <c r="A50" s="28" t="s">
        <v>83</v>
      </c>
      <c r="B50" s="74"/>
      <c r="C50" s="63">
        <f t="shared" ref="C50:E50" si="17">SUM(C51:C52)</f>
        <v>155760.79999999999</v>
      </c>
      <c r="D50" s="63">
        <f t="shared" si="17"/>
        <v>155760.79999999999</v>
      </c>
      <c r="E50" s="64">
        <f t="shared" si="17"/>
        <v>155760.79999999999</v>
      </c>
      <c r="F50" s="25">
        <f t="shared" si="3"/>
        <v>100</v>
      </c>
    </row>
    <row r="51" spans="1:6" ht="31.5" x14ac:dyDescent="0.25">
      <c r="A51" s="29" t="s">
        <v>190</v>
      </c>
      <c r="B51" s="74" t="s">
        <v>84</v>
      </c>
      <c r="C51" s="65">
        <v>150895</v>
      </c>
      <c r="D51" s="65">
        <v>150895</v>
      </c>
      <c r="E51" s="66">
        <v>150895</v>
      </c>
      <c r="F51" s="27">
        <f t="shared" si="3"/>
        <v>100</v>
      </c>
    </row>
    <row r="52" spans="1:6" ht="30.75" customHeight="1" x14ac:dyDescent="0.25">
      <c r="A52" s="30" t="s">
        <v>191</v>
      </c>
      <c r="B52" s="85" t="s">
        <v>85</v>
      </c>
      <c r="C52" s="65">
        <v>4865.8</v>
      </c>
      <c r="D52" s="65">
        <v>4865.8</v>
      </c>
      <c r="E52" s="66">
        <v>4865.8</v>
      </c>
      <c r="F52" s="27">
        <f t="shared" si="3"/>
        <v>100</v>
      </c>
    </row>
    <row r="53" spans="1:6" ht="19.5" x14ac:dyDescent="0.25">
      <c r="A53" s="24" t="s">
        <v>86</v>
      </c>
      <c r="B53" s="83" t="s">
        <v>87</v>
      </c>
      <c r="C53" s="63">
        <f t="shared" ref="C53:E53" si="18">SUM(C105,C102,C97,C81,C72,C61,C54)</f>
        <v>1144823.4638199999</v>
      </c>
      <c r="D53" s="63">
        <f t="shared" si="18"/>
        <v>1111563.7145</v>
      </c>
      <c r="E53" s="64">
        <f t="shared" si="18"/>
        <v>1107461.3774999999</v>
      </c>
      <c r="F53" s="25">
        <f t="shared" si="3"/>
        <v>99.630940004024396</v>
      </c>
    </row>
    <row r="54" spans="1:6" ht="20.25" x14ac:dyDescent="0.25">
      <c r="A54" s="28" t="s">
        <v>83</v>
      </c>
      <c r="B54" s="86"/>
      <c r="C54" s="67">
        <f t="shared" ref="C54:E54" si="19">SUM(C55:C60)</f>
        <v>46828.348419999995</v>
      </c>
      <c r="D54" s="67">
        <f t="shared" si="19"/>
        <v>46828.348419999995</v>
      </c>
      <c r="E54" s="67">
        <f t="shared" si="19"/>
        <v>46828.348419999995</v>
      </c>
      <c r="F54" s="31">
        <f t="shared" si="3"/>
        <v>100</v>
      </c>
    </row>
    <row r="55" spans="1:6" ht="47.25" x14ac:dyDescent="0.25">
      <c r="A55" s="26" t="s">
        <v>192</v>
      </c>
      <c r="B55" s="74" t="s">
        <v>88</v>
      </c>
      <c r="C55" s="66">
        <v>141</v>
      </c>
      <c r="D55" s="66">
        <v>141</v>
      </c>
      <c r="E55" s="66">
        <v>141</v>
      </c>
      <c r="F55" s="32">
        <f t="shared" si="3"/>
        <v>100</v>
      </c>
    </row>
    <row r="56" spans="1:6" ht="47.25" x14ac:dyDescent="0.25">
      <c r="A56" s="26" t="s">
        <v>192</v>
      </c>
      <c r="B56" s="74" t="s">
        <v>89</v>
      </c>
      <c r="C56" s="66">
        <v>8707.1426499999998</v>
      </c>
      <c r="D56" s="66">
        <v>8707.1426499999998</v>
      </c>
      <c r="E56" s="66">
        <v>8707.1426499999998</v>
      </c>
      <c r="F56" s="32">
        <f t="shared" si="3"/>
        <v>100</v>
      </c>
    </row>
    <row r="57" spans="1:6" ht="47.25" x14ac:dyDescent="0.25">
      <c r="A57" s="26" t="s">
        <v>192</v>
      </c>
      <c r="B57" s="74" t="s">
        <v>90</v>
      </c>
      <c r="C57" s="66">
        <v>1348.79684</v>
      </c>
      <c r="D57" s="66">
        <v>1348.79684</v>
      </c>
      <c r="E57" s="66">
        <v>1348.79684</v>
      </c>
      <c r="F57" s="32">
        <f t="shared" si="3"/>
        <v>100</v>
      </c>
    </row>
    <row r="58" spans="1:6" ht="19.5" x14ac:dyDescent="0.25">
      <c r="A58" s="26" t="s">
        <v>192</v>
      </c>
      <c r="B58" s="74" t="s">
        <v>91</v>
      </c>
      <c r="C58" s="66">
        <v>33507.1</v>
      </c>
      <c r="D58" s="66">
        <v>33507.1</v>
      </c>
      <c r="E58" s="66">
        <v>33507.1</v>
      </c>
      <c r="F58" s="32">
        <f t="shared" si="3"/>
        <v>100</v>
      </c>
    </row>
    <row r="59" spans="1:6" ht="63" x14ac:dyDescent="0.25">
      <c r="A59" s="26" t="s">
        <v>192</v>
      </c>
      <c r="B59" s="74" t="s">
        <v>92</v>
      </c>
      <c r="C59" s="66">
        <v>2924.3089300000001</v>
      </c>
      <c r="D59" s="66">
        <v>2924.3089300000001</v>
      </c>
      <c r="E59" s="66">
        <v>2924.3089300000001</v>
      </c>
      <c r="F59" s="32">
        <f t="shared" si="3"/>
        <v>100</v>
      </c>
    </row>
    <row r="60" spans="1:6" ht="31.5" x14ac:dyDescent="0.25">
      <c r="A60" s="26" t="s">
        <v>192</v>
      </c>
      <c r="B60" s="74" t="s">
        <v>93</v>
      </c>
      <c r="C60" s="66">
        <v>200</v>
      </c>
      <c r="D60" s="66">
        <v>200</v>
      </c>
      <c r="E60" s="66">
        <v>200</v>
      </c>
      <c r="F60" s="32">
        <f t="shared" si="3"/>
        <v>100</v>
      </c>
    </row>
    <row r="61" spans="1:6" ht="20.25" x14ac:dyDescent="0.25">
      <c r="A61" s="28" t="s">
        <v>83</v>
      </c>
      <c r="B61" s="87"/>
      <c r="C61" s="67">
        <f t="shared" ref="C61:E61" si="20">C62+C63+C64+C65+C66+C67+C68+C69+C70+C71</f>
        <v>126040.36684</v>
      </c>
      <c r="D61" s="67">
        <f t="shared" si="20"/>
        <v>126040.36684</v>
      </c>
      <c r="E61" s="67">
        <f t="shared" si="20"/>
        <v>126040.36684</v>
      </c>
      <c r="F61" s="31">
        <f t="shared" si="3"/>
        <v>100</v>
      </c>
    </row>
    <row r="62" spans="1:6" ht="47.25" x14ac:dyDescent="0.25">
      <c r="A62" s="26" t="s">
        <v>193</v>
      </c>
      <c r="B62" s="74" t="s">
        <v>94</v>
      </c>
      <c r="C62" s="66">
        <v>991.69273999999996</v>
      </c>
      <c r="D62" s="66">
        <v>991.69273999999996</v>
      </c>
      <c r="E62" s="66">
        <v>991.69273999999996</v>
      </c>
      <c r="F62" s="32">
        <f t="shared" si="3"/>
        <v>100</v>
      </c>
    </row>
    <row r="63" spans="1:6" ht="37.5" customHeight="1" x14ac:dyDescent="0.25">
      <c r="A63" s="26" t="s">
        <v>194</v>
      </c>
      <c r="B63" s="74" t="s">
        <v>95</v>
      </c>
      <c r="C63" s="66">
        <v>9602.6535399999993</v>
      </c>
      <c r="D63" s="66">
        <v>9602.6535399999993</v>
      </c>
      <c r="E63" s="66">
        <v>9602.6535399999993</v>
      </c>
      <c r="F63" s="32">
        <f t="shared" si="3"/>
        <v>100</v>
      </c>
    </row>
    <row r="64" spans="1:6" ht="19.5" x14ac:dyDescent="0.25">
      <c r="A64" s="11" t="s">
        <v>195</v>
      </c>
      <c r="B64" s="74" t="s">
        <v>96</v>
      </c>
      <c r="C64" s="66">
        <v>32019.848000000002</v>
      </c>
      <c r="D64" s="66">
        <v>32019.848000000002</v>
      </c>
      <c r="E64" s="66">
        <v>32019.848000000002</v>
      </c>
      <c r="F64" s="32">
        <f t="shared" si="3"/>
        <v>100</v>
      </c>
    </row>
    <row r="65" spans="1:6" ht="19.5" x14ac:dyDescent="0.25">
      <c r="A65" s="26" t="s">
        <v>196</v>
      </c>
      <c r="B65" s="74" t="s">
        <v>97</v>
      </c>
      <c r="C65" s="66">
        <v>6073.2330000000002</v>
      </c>
      <c r="D65" s="66">
        <v>6073.2330000000002</v>
      </c>
      <c r="E65" s="66">
        <v>6073.2330000000002</v>
      </c>
      <c r="F65" s="32">
        <f t="shared" si="3"/>
        <v>100</v>
      </c>
    </row>
    <row r="66" spans="1:6" ht="31.5" x14ac:dyDescent="0.25">
      <c r="A66" s="26" t="s">
        <v>197</v>
      </c>
      <c r="B66" s="74" t="s">
        <v>98</v>
      </c>
      <c r="C66" s="66">
        <v>4131.4246000000003</v>
      </c>
      <c r="D66" s="66">
        <v>4131.4246000000003</v>
      </c>
      <c r="E66" s="66">
        <v>4131.4246000000003</v>
      </c>
      <c r="F66" s="32">
        <f t="shared" si="3"/>
        <v>100</v>
      </c>
    </row>
    <row r="67" spans="1:6" ht="78.75" x14ac:dyDescent="0.25">
      <c r="A67" s="26" t="s">
        <v>198</v>
      </c>
      <c r="B67" s="74" t="s">
        <v>99</v>
      </c>
      <c r="C67" s="66">
        <v>15647</v>
      </c>
      <c r="D67" s="66">
        <v>15647</v>
      </c>
      <c r="E67" s="66">
        <v>15647</v>
      </c>
      <c r="F67" s="32">
        <f t="shared" si="3"/>
        <v>100</v>
      </c>
    </row>
    <row r="68" spans="1:6" ht="31.5" x14ac:dyDescent="0.25">
      <c r="A68" s="26" t="s">
        <v>198</v>
      </c>
      <c r="B68" s="74" t="s">
        <v>100</v>
      </c>
      <c r="C68" s="66">
        <v>56901.3</v>
      </c>
      <c r="D68" s="66">
        <v>56901.3</v>
      </c>
      <c r="E68" s="66">
        <v>56901.3</v>
      </c>
      <c r="F68" s="32">
        <f t="shared" si="3"/>
        <v>100</v>
      </c>
    </row>
    <row r="69" spans="1:6" ht="31.5" x14ac:dyDescent="0.25">
      <c r="A69" s="26" t="s">
        <v>198</v>
      </c>
      <c r="B69" s="74" t="s">
        <v>101</v>
      </c>
      <c r="C69" s="66">
        <v>100</v>
      </c>
      <c r="D69" s="66">
        <v>100</v>
      </c>
      <c r="E69" s="66">
        <v>100</v>
      </c>
      <c r="F69" s="32">
        <f t="shared" si="3"/>
        <v>100</v>
      </c>
    </row>
    <row r="70" spans="1:6" ht="47.25" x14ac:dyDescent="0.25">
      <c r="A70" s="26" t="s">
        <v>199</v>
      </c>
      <c r="B70" s="74" t="s">
        <v>102</v>
      </c>
      <c r="C70" s="66">
        <v>212.76596000000001</v>
      </c>
      <c r="D70" s="66">
        <v>212.76596000000001</v>
      </c>
      <c r="E70" s="66">
        <v>212.76596000000001</v>
      </c>
      <c r="F70" s="32">
        <f t="shared" si="3"/>
        <v>100</v>
      </c>
    </row>
    <row r="71" spans="1:6" ht="47.25" x14ac:dyDescent="0.25">
      <c r="A71" s="26" t="s">
        <v>199</v>
      </c>
      <c r="B71" s="74" t="s">
        <v>103</v>
      </c>
      <c r="C71" s="66">
        <v>360.44900000000001</v>
      </c>
      <c r="D71" s="66">
        <v>360.44900000000001</v>
      </c>
      <c r="E71" s="66">
        <v>360.44900000000001</v>
      </c>
      <c r="F71" s="32">
        <f t="shared" si="3"/>
        <v>100</v>
      </c>
    </row>
    <row r="72" spans="1:6" ht="20.25" x14ac:dyDescent="0.25">
      <c r="A72" s="28" t="s">
        <v>83</v>
      </c>
      <c r="B72" s="87"/>
      <c r="C72" s="67">
        <f t="shared" ref="C72:E72" si="21">SUM(C73:C80)</f>
        <v>382721.99877000001</v>
      </c>
      <c r="D72" s="67">
        <f t="shared" si="21"/>
        <v>381914.79877000005</v>
      </c>
      <c r="E72" s="67">
        <f t="shared" si="21"/>
        <v>381859.80975000007</v>
      </c>
      <c r="F72" s="31">
        <f t="shared" si="3"/>
        <v>99.985601757204208</v>
      </c>
    </row>
    <row r="73" spans="1:6" ht="47.25" x14ac:dyDescent="0.25">
      <c r="A73" s="26" t="s">
        <v>200</v>
      </c>
      <c r="B73" s="74" t="s">
        <v>104</v>
      </c>
      <c r="C73" s="66">
        <v>38381</v>
      </c>
      <c r="D73" s="66">
        <v>38381</v>
      </c>
      <c r="E73" s="66">
        <v>38381</v>
      </c>
      <c r="F73" s="32">
        <f t="shared" si="3"/>
        <v>100</v>
      </c>
    </row>
    <row r="74" spans="1:6" ht="31.5" x14ac:dyDescent="0.25">
      <c r="A74" s="26" t="s">
        <v>201</v>
      </c>
      <c r="B74" s="74" t="s">
        <v>105</v>
      </c>
      <c r="C74" s="66">
        <v>181940.99876999998</v>
      </c>
      <c r="D74" s="66">
        <v>181940.99876999998</v>
      </c>
      <c r="E74" s="66">
        <v>181940.99876999998</v>
      </c>
      <c r="F74" s="32">
        <f t="shared" si="3"/>
        <v>100</v>
      </c>
    </row>
    <row r="75" spans="1:6" ht="47.25" x14ac:dyDescent="0.25">
      <c r="A75" s="26" t="s">
        <v>202</v>
      </c>
      <c r="B75" s="74" t="s">
        <v>106</v>
      </c>
      <c r="C75" s="66">
        <v>27570.7</v>
      </c>
      <c r="D75" s="66">
        <v>27570.7</v>
      </c>
      <c r="E75" s="66">
        <v>27570.7</v>
      </c>
      <c r="F75" s="32">
        <f t="shared" si="3"/>
        <v>100</v>
      </c>
    </row>
    <row r="76" spans="1:6" ht="47.25" x14ac:dyDescent="0.25">
      <c r="A76" s="26" t="s">
        <v>202</v>
      </c>
      <c r="B76" s="74" t="s">
        <v>107</v>
      </c>
      <c r="C76" s="66">
        <v>120713.5</v>
      </c>
      <c r="D76" s="66">
        <v>120713.5</v>
      </c>
      <c r="E76" s="66">
        <v>120713.5</v>
      </c>
      <c r="F76" s="32">
        <f t="shared" si="3"/>
        <v>100</v>
      </c>
    </row>
    <row r="77" spans="1:6" ht="31.5" x14ac:dyDescent="0.25">
      <c r="A77" s="26" t="s">
        <v>202</v>
      </c>
      <c r="B77" s="74" t="s">
        <v>108</v>
      </c>
      <c r="C77" s="66">
        <v>465.7</v>
      </c>
      <c r="D77" s="66">
        <v>465.7</v>
      </c>
      <c r="E77" s="66">
        <v>443.29221999999999</v>
      </c>
      <c r="F77" s="32">
        <f t="shared" ref="F77:F140" si="22">E77/D77*100</f>
        <v>95.188365900794508</v>
      </c>
    </row>
    <row r="78" spans="1:6" ht="47.25" x14ac:dyDescent="0.25">
      <c r="A78" s="26" t="s">
        <v>202</v>
      </c>
      <c r="B78" s="74" t="s">
        <v>109</v>
      </c>
      <c r="C78" s="66">
        <v>11131.1</v>
      </c>
      <c r="D78" s="66">
        <v>10323.9</v>
      </c>
      <c r="E78" s="66">
        <v>10323.9</v>
      </c>
      <c r="F78" s="32">
        <f t="shared" si="22"/>
        <v>100</v>
      </c>
    </row>
    <row r="79" spans="1:6" ht="63" x14ac:dyDescent="0.25">
      <c r="A79" s="26" t="s">
        <v>202</v>
      </c>
      <c r="B79" s="74" t="s">
        <v>110</v>
      </c>
      <c r="C79" s="66">
        <v>2087.4</v>
      </c>
      <c r="D79" s="66">
        <v>2087.4</v>
      </c>
      <c r="E79" s="66">
        <v>2087.4</v>
      </c>
      <c r="F79" s="32">
        <f t="shared" si="22"/>
        <v>100</v>
      </c>
    </row>
    <row r="80" spans="1:6" ht="63" x14ac:dyDescent="0.25">
      <c r="A80" s="26" t="s">
        <v>202</v>
      </c>
      <c r="B80" s="74" t="s">
        <v>111</v>
      </c>
      <c r="C80" s="66">
        <v>431.6</v>
      </c>
      <c r="D80" s="66">
        <v>431.6</v>
      </c>
      <c r="E80" s="66">
        <v>399.01875999999999</v>
      </c>
      <c r="F80" s="32">
        <f t="shared" si="22"/>
        <v>92.451056533827611</v>
      </c>
    </row>
    <row r="81" spans="1:6" ht="20.25" x14ac:dyDescent="0.25">
      <c r="A81" s="37" t="s">
        <v>83</v>
      </c>
      <c r="B81" s="88"/>
      <c r="C81" s="68">
        <f t="shared" ref="C81:E81" si="23">SUM(C82:C96)</f>
        <v>413302.53493000002</v>
      </c>
      <c r="D81" s="68">
        <f t="shared" si="23"/>
        <v>380813.28532999998</v>
      </c>
      <c r="E81" s="68">
        <f t="shared" si="23"/>
        <v>376964.54006000003</v>
      </c>
      <c r="F81" s="38">
        <f t="shared" si="22"/>
        <v>98.989335346673954</v>
      </c>
    </row>
    <row r="82" spans="1:6" ht="94.5" x14ac:dyDescent="0.25">
      <c r="A82" s="33" t="s">
        <v>203</v>
      </c>
      <c r="B82" s="89" t="s">
        <v>112</v>
      </c>
      <c r="C82" s="66">
        <v>145160.712</v>
      </c>
      <c r="D82" s="66">
        <v>114261.9216</v>
      </c>
      <c r="E82" s="66">
        <v>114261.9216</v>
      </c>
      <c r="F82" s="32">
        <f t="shared" si="22"/>
        <v>100</v>
      </c>
    </row>
    <row r="83" spans="1:6" ht="78.75" x14ac:dyDescent="0.25">
      <c r="A83" s="33" t="s">
        <v>204</v>
      </c>
      <c r="B83" s="89" t="s">
        <v>113</v>
      </c>
      <c r="C83" s="66">
        <v>47776.930070000002</v>
      </c>
      <c r="D83" s="66">
        <v>47776.930070000002</v>
      </c>
      <c r="E83" s="66">
        <v>47643.536079999998</v>
      </c>
      <c r="F83" s="32">
        <f t="shared" si="22"/>
        <v>99.720798322946735</v>
      </c>
    </row>
    <row r="84" spans="1:6" ht="31.5" x14ac:dyDescent="0.25">
      <c r="A84" s="33" t="s">
        <v>205</v>
      </c>
      <c r="B84" s="89" t="s">
        <v>114</v>
      </c>
      <c r="C84" s="66">
        <v>103701.85</v>
      </c>
      <c r="D84" s="66">
        <v>103701.85</v>
      </c>
      <c r="E84" s="66">
        <v>103701.85</v>
      </c>
      <c r="F84" s="32">
        <f t="shared" si="22"/>
        <v>100</v>
      </c>
    </row>
    <row r="85" spans="1:6" ht="19.5" hidden="1" x14ac:dyDescent="0.25">
      <c r="A85" s="26" t="s">
        <v>206</v>
      </c>
      <c r="B85" s="74" t="s">
        <v>115</v>
      </c>
      <c r="C85" s="66">
        <v>0</v>
      </c>
      <c r="D85" s="66">
        <v>0</v>
      </c>
      <c r="E85" s="66">
        <v>0</v>
      </c>
      <c r="F85" s="32" t="e">
        <f t="shared" si="22"/>
        <v>#DIV/0!</v>
      </c>
    </row>
    <row r="86" spans="1:6" ht="31.5" x14ac:dyDescent="0.25">
      <c r="A86" s="26" t="s">
        <v>206</v>
      </c>
      <c r="B86" s="74" t="s">
        <v>116</v>
      </c>
      <c r="C86" s="66">
        <v>9554.9</v>
      </c>
      <c r="D86" s="66">
        <v>9554.9</v>
      </c>
      <c r="E86" s="66">
        <v>9554.9</v>
      </c>
      <c r="F86" s="32">
        <f t="shared" si="22"/>
        <v>100</v>
      </c>
    </row>
    <row r="87" spans="1:6" ht="31.5" hidden="1" x14ac:dyDescent="0.25">
      <c r="A87" s="26" t="s">
        <v>206</v>
      </c>
      <c r="B87" s="74" t="s">
        <v>114</v>
      </c>
      <c r="C87" s="66">
        <v>0</v>
      </c>
      <c r="D87" s="66">
        <v>0</v>
      </c>
      <c r="E87" s="66">
        <v>0</v>
      </c>
      <c r="F87" s="32" t="e">
        <f t="shared" si="22"/>
        <v>#DIV/0!</v>
      </c>
    </row>
    <row r="88" spans="1:6" ht="31.5" x14ac:dyDescent="0.25">
      <c r="A88" s="26" t="s">
        <v>206</v>
      </c>
      <c r="B88" s="74" t="s">
        <v>117</v>
      </c>
      <c r="C88" s="66">
        <v>12956.641</v>
      </c>
      <c r="D88" s="66">
        <v>12956.641</v>
      </c>
      <c r="E88" s="66">
        <v>12956.641</v>
      </c>
      <c r="F88" s="32">
        <f t="shared" si="22"/>
        <v>100</v>
      </c>
    </row>
    <row r="89" spans="1:6" ht="47.25" x14ac:dyDescent="0.25">
      <c r="A89" s="34" t="s">
        <v>207</v>
      </c>
      <c r="B89" s="80" t="s">
        <v>119</v>
      </c>
      <c r="C89" s="69">
        <v>14374.45</v>
      </c>
      <c r="D89" s="69">
        <v>14374.45</v>
      </c>
      <c r="E89" s="69">
        <v>13984.447560000001</v>
      </c>
      <c r="F89" s="35">
        <f t="shared" si="22"/>
        <v>97.286835739802214</v>
      </c>
    </row>
    <row r="90" spans="1:6" ht="31.5" x14ac:dyDescent="0.25">
      <c r="A90" s="26" t="s">
        <v>208</v>
      </c>
      <c r="B90" s="74" t="s">
        <v>120</v>
      </c>
      <c r="C90" s="66">
        <v>29171.599999999999</v>
      </c>
      <c r="D90" s="66">
        <v>27581.140800000001</v>
      </c>
      <c r="E90" s="66">
        <v>27581.140800000001</v>
      </c>
      <c r="F90" s="32">
        <f t="shared" si="22"/>
        <v>100</v>
      </c>
    </row>
    <row r="91" spans="1:6" ht="47.25" x14ac:dyDescent="0.25">
      <c r="A91" s="26" t="s">
        <v>208</v>
      </c>
      <c r="B91" s="74" t="s">
        <v>121</v>
      </c>
      <c r="C91" s="66">
        <v>6942.4859999999999</v>
      </c>
      <c r="D91" s="66">
        <v>6942.4859999999999</v>
      </c>
      <c r="E91" s="66">
        <v>6942.4848599999996</v>
      </c>
      <c r="F91" s="32">
        <f t="shared" si="22"/>
        <v>99.999983579369115</v>
      </c>
    </row>
    <row r="92" spans="1:6" ht="31.5" x14ac:dyDescent="0.25">
      <c r="A92" s="26" t="s">
        <v>208</v>
      </c>
      <c r="B92" s="74" t="s">
        <v>122</v>
      </c>
      <c r="C92" s="66">
        <v>3325.3476999999998</v>
      </c>
      <c r="D92" s="66">
        <v>3325.3476999999998</v>
      </c>
      <c r="E92" s="32">
        <v>0</v>
      </c>
      <c r="F92" s="32">
        <f t="shared" si="22"/>
        <v>0</v>
      </c>
    </row>
    <row r="93" spans="1:6" ht="31.5" x14ac:dyDescent="0.25">
      <c r="A93" s="26" t="s">
        <v>208</v>
      </c>
      <c r="B93" s="74" t="s">
        <v>123</v>
      </c>
      <c r="C93" s="66">
        <v>20000.002</v>
      </c>
      <c r="D93" s="66">
        <v>20000.002</v>
      </c>
      <c r="E93" s="66">
        <v>20000.002</v>
      </c>
      <c r="F93" s="32">
        <f t="shared" si="22"/>
        <v>100</v>
      </c>
    </row>
    <row r="94" spans="1:6" ht="78.75" x14ac:dyDescent="0.25">
      <c r="A94" s="26" t="s">
        <v>208</v>
      </c>
      <c r="B94" s="74" t="s">
        <v>124</v>
      </c>
      <c r="C94" s="66">
        <v>1441.58</v>
      </c>
      <c r="D94" s="66">
        <v>1441.58</v>
      </c>
      <c r="E94" s="66">
        <v>1441.58</v>
      </c>
      <c r="F94" s="32">
        <f t="shared" si="22"/>
        <v>100</v>
      </c>
    </row>
    <row r="95" spans="1:6" ht="63" x14ac:dyDescent="0.25">
      <c r="A95" s="26" t="s">
        <v>208</v>
      </c>
      <c r="B95" s="74" t="s">
        <v>125</v>
      </c>
      <c r="C95" s="66">
        <v>12797</v>
      </c>
      <c r="D95" s="66">
        <v>12797</v>
      </c>
      <c r="E95" s="66">
        <v>12797</v>
      </c>
      <c r="F95" s="32">
        <f t="shared" si="22"/>
        <v>100</v>
      </c>
    </row>
    <row r="96" spans="1:6" ht="78.75" x14ac:dyDescent="0.25">
      <c r="A96" s="36" t="s">
        <v>208</v>
      </c>
      <c r="B96" s="74" t="s">
        <v>126</v>
      </c>
      <c r="C96" s="66">
        <v>6099.0361599999997</v>
      </c>
      <c r="D96" s="66">
        <v>6099.0361599999997</v>
      </c>
      <c r="E96" s="66">
        <v>6099.0361599999997</v>
      </c>
      <c r="F96" s="32">
        <f t="shared" si="22"/>
        <v>100</v>
      </c>
    </row>
    <row r="97" spans="1:6" ht="20.25" x14ac:dyDescent="0.25">
      <c r="A97" s="37" t="s">
        <v>83</v>
      </c>
      <c r="B97" s="88"/>
      <c r="C97" s="67">
        <f>SUM(C98:C101)</f>
        <v>35056.016069999998</v>
      </c>
      <c r="D97" s="67">
        <f t="shared" ref="D97:E97" si="24">SUM(D98:D101)</f>
        <v>34999.016349999998</v>
      </c>
      <c r="E97" s="67">
        <f t="shared" si="24"/>
        <v>34896.816070000001</v>
      </c>
      <c r="F97" s="31">
        <f t="shared" si="22"/>
        <v>99.707990993295454</v>
      </c>
    </row>
    <row r="98" spans="1:6" ht="19.5" x14ac:dyDescent="0.25">
      <c r="A98" s="26" t="s">
        <v>209</v>
      </c>
      <c r="B98" s="74" t="s">
        <v>127</v>
      </c>
      <c r="C98" s="66">
        <v>5644.8845899999997</v>
      </c>
      <c r="D98" s="66">
        <v>5644.8845899999997</v>
      </c>
      <c r="E98" s="66">
        <v>5644.8845899999997</v>
      </c>
      <c r="F98" s="32">
        <f t="shared" si="22"/>
        <v>100</v>
      </c>
    </row>
    <row r="99" spans="1:6" ht="31.5" x14ac:dyDescent="0.25">
      <c r="A99" s="26" t="s">
        <v>210</v>
      </c>
      <c r="B99" s="74" t="s">
        <v>128</v>
      </c>
      <c r="C99" s="66">
        <v>21269.931479999999</v>
      </c>
      <c r="D99" s="66">
        <v>21269.931479999999</v>
      </c>
      <c r="E99" s="66">
        <v>21269.931479999999</v>
      </c>
      <c r="F99" s="32">
        <f t="shared" si="22"/>
        <v>100</v>
      </c>
    </row>
    <row r="100" spans="1:6" ht="47.25" x14ac:dyDescent="0.25">
      <c r="A100" s="26" t="s">
        <v>211</v>
      </c>
      <c r="B100" s="74" t="s">
        <v>129</v>
      </c>
      <c r="C100" s="66">
        <v>180</v>
      </c>
      <c r="D100" s="66">
        <v>123.00028</v>
      </c>
      <c r="E100" s="66">
        <v>20.8</v>
      </c>
      <c r="F100" s="32">
        <f t="shared" si="22"/>
        <v>16.91053061017422</v>
      </c>
    </row>
    <row r="101" spans="1:6" ht="47.25" x14ac:dyDescent="0.25">
      <c r="A101" s="26" t="s">
        <v>211</v>
      </c>
      <c r="B101" s="74" t="s">
        <v>130</v>
      </c>
      <c r="C101" s="66">
        <v>7961.2</v>
      </c>
      <c r="D101" s="66">
        <v>7961.2</v>
      </c>
      <c r="E101" s="66">
        <v>7961.2</v>
      </c>
      <c r="F101" s="32">
        <f t="shared" si="22"/>
        <v>100</v>
      </c>
    </row>
    <row r="102" spans="1:6" ht="20.25" x14ac:dyDescent="0.25">
      <c r="A102" s="28" t="s">
        <v>83</v>
      </c>
      <c r="B102" s="87"/>
      <c r="C102" s="67">
        <f>C103+C104</f>
        <v>127206.9</v>
      </c>
      <c r="D102" s="67">
        <f t="shared" ref="D102:E102" si="25">D103+D104</f>
        <v>127206.9</v>
      </c>
      <c r="E102" s="67">
        <f t="shared" si="25"/>
        <v>127206.9</v>
      </c>
      <c r="F102" s="31">
        <f t="shared" si="22"/>
        <v>100</v>
      </c>
    </row>
    <row r="103" spans="1:6" ht="63" x14ac:dyDescent="0.25">
      <c r="A103" s="26" t="s">
        <v>212</v>
      </c>
      <c r="B103" s="74" t="s">
        <v>131</v>
      </c>
      <c r="C103" s="66">
        <v>115533.5</v>
      </c>
      <c r="D103" s="66">
        <v>115533.5</v>
      </c>
      <c r="E103" s="66">
        <v>115533.5</v>
      </c>
      <c r="F103" s="32">
        <f t="shared" si="22"/>
        <v>100</v>
      </c>
    </row>
    <row r="104" spans="1:6" ht="31.5" x14ac:dyDescent="0.25">
      <c r="A104" s="26" t="s">
        <v>212</v>
      </c>
      <c r="B104" s="74" t="s">
        <v>132</v>
      </c>
      <c r="C104" s="66">
        <v>11673.4</v>
      </c>
      <c r="D104" s="66">
        <v>11673.4</v>
      </c>
      <c r="E104" s="66">
        <v>11673.4</v>
      </c>
      <c r="F104" s="32">
        <f t="shared" si="22"/>
        <v>100</v>
      </c>
    </row>
    <row r="105" spans="1:6" ht="20.25" x14ac:dyDescent="0.25">
      <c r="A105" s="28" t="s">
        <v>83</v>
      </c>
      <c r="B105" s="87"/>
      <c r="C105" s="68">
        <f t="shared" ref="C105:E105" si="26">SUM(C106:C111)</f>
        <v>13667.298789999999</v>
      </c>
      <c r="D105" s="68">
        <f t="shared" si="26"/>
        <v>13760.99879</v>
      </c>
      <c r="E105" s="68">
        <f t="shared" si="26"/>
        <v>13664.59636</v>
      </c>
      <c r="F105" s="38">
        <f t="shared" si="22"/>
        <v>99.299451795097497</v>
      </c>
    </row>
    <row r="106" spans="1:6" ht="63" x14ac:dyDescent="0.25">
      <c r="A106" s="33" t="s">
        <v>213</v>
      </c>
      <c r="B106" s="74" t="s">
        <v>133</v>
      </c>
      <c r="C106" s="66">
        <v>142.97729000000001</v>
      </c>
      <c r="D106" s="66">
        <v>142.97729000000001</v>
      </c>
      <c r="E106" s="66">
        <v>142.97729000000001</v>
      </c>
      <c r="F106" s="32">
        <f t="shared" si="22"/>
        <v>100</v>
      </c>
    </row>
    <row r="107" spans="1:6" ht="47.25" x14ac:dyDescent="0.25">
      <c r="A107" s="33" t="s">
        <v>214</v>
      </c>
      <c r="B107" s="74" t="s">
        <v>134</v>
      </c>
      <c r="C107" s="66">
        <v>602.16150000000005</v>
      </c>
      <c r="D107" s="66">
        <v>602.16150000000005</v>
      </c>
      <c r="E107" s="66">
        <v>602.16150000000005</v>
      </c>
      <c r="F107" s="32">
        <f t="shared" si="22"/>
        <v>100</v>
      </c>
    </row>
    <row r="108" spans="1:6" ht="47.25" hidden="1" x14ac:dyDescent="0.25">
      <c r="A108" s="33" t="s">
        <v>118</v>
      </c>
      <c r="B108" s="74" t="s">
        <v>119</v>
      </c>
      <c r="C108" s="66">
        <v>0</v>
      </c>
      <c r="D108" s="66">
        <v>0</v>
      </c>
      <c r="E108" s="66">
        <v>0</v>
      </c>
      <c r="F108" s="32" t="e">
        <f t="shared" si="22"/>
        <v>#DIV/0!</v>
      </c>
    </row>
    <row r="109" spans="1:6" ht="31.5" x14ac:dyDescent="0.25">
      <c r="A109" s="26" t="s">
        <v>215</v>
      </c>
      <c r="B109" s="74" t="s">
        <v>135</v>
      </c>
      <c r="C109" s="66">
        <v>1137.3</v>
      </c>
      <c r="D109" s="66">
        <v>1137.3</v>
      </c>
      <c r="E109" s="66">
        <v>1137.3</v>
      </c>
      <c r="F109" s="32">
        <f t="shared" si="22"/>
        <v>100</v>
      </c>
    </row>
    <row r="110" spans="1:6" ht="31.5" x14ac:dyDescent="0.25">
      <c r="A110" s="26" t="s">
        <v>215</v>
      </c>
      <c r="B110" s="74" t="s">
        <v>136</v>
      </c>
      <c r="C110" s="66">
        <v>9374.7999999999993</v>
      </c>
      <c r="D110" s="66">
        <v>9468.5</v>
      </c>
      <c r="E110" s="66">
        <v>9468.5</v>
      </c>
      <c r="F110" s="32">
        <f t="shared" si="22"/>
        <v>100</v>
      </c>
    </row>
    <row r="111" spans="1:6" ht="31.5" x14ac:dyDescent="0.25">
      <c r="A111" s="26" t="s">
        <v>215</v>
      </c>
      <c r="B111" s="74" t="s">
        <v>137</v>
      </c>
      <c r="C111" s="66">
        <v>2410.06</v>
      </c>
      <c r="D111" s="66">
        <v>2410.06</v>
      </c>
      <c r="E111" s="66">
        <v>2313.6575699999999</v>
      </c>
      <c r="F111" s="32">
        <f t="shared" si="22"/>
        <v>95.999998755217703</v>
      </c>
    </row>
    <row r="112" spans="1:6" ht="31.5" x14ac:dyDescent="0.25">
      <c r="A112" s="28" t="s">
        <v>138</v>
      </c>
      <c r="B112" s="83" t="s">
        <v>139</v>
      </c>
      <c r="C112" s="67">
        <f>SUM(C143,C139,C129,C113,C127,C141)</f>
        <v>598778.34944000002</v>
      </c>
      <c r="D112" s="67">
        <f t="shared" ref="D112:E112" si="27">SUM(D143,D139,D129,D113,D127,D141)</f>
        <v>598383.93203000003</v>
      </c>
      <c r="E112" s="67">
        <f t="shared" si="27"/>
        <v>598185.84288000001</v>
      </c>
      <c r="F112" s="31">
        <f t="shared" si="22"/>
        <v>99.966895977749942</v>
      </c>
    </row>
    <row r="113" spans="1:6" ht="20.25" x14ac:dyDescent="0.25">
      <c r="A113" s="28" t="s">
        <v>83</v>
      </c>
      <c r="B113" s="87"/>
      <c r="C113" s="67">
        <f t="shared" ref="C113:E113" si="28">SUM(C114:C126)</f>
        <v>10492.918000000001</v>
      </c>
      <c r="D113" s="67">
        <f t="shared" si="28"/>
        <v>10492.918000000001</v>
      </c>
      <c r="E113" s="67">
        <f t="shared" si="28"/>
        <v>10392.83416</v>
      </c>
      <c r="F113" s="31">
        <f t="shared" si="22"/>
        <v>99.04617724068747</v>
      </c>
    </row>
    <row r="114" spans="1:6" ht="31.5" x14ac:dyDescent="0.25">
      <c r="A114" s="26" t="s">
        <v>216</v>
      </c>
      <c r="B114" s="74" t="s">
        <v>140</v>
      </c>
      <c r="C114" s="66">
        <v>500.8</v>
      </c>
      <c r="D114" s="66">
        <v>500.8</v>
      </c>
      <c r="E114" s="66">
        <v>500.8</v>
      </c>
      <c r="F114" s="32">
        <f t="shared" si="22"/>
        <v>100</v>
      </c>
    </row>
    <row r="115" spans="1:6" ht="47.25" x14ac:dyDescent="0.25">
      <c r="A115" s="29" t="s">
        <v>216</v>
      </c>
      <c r="B115" s="74" t="s">
        <v>141</v>
      </c>
      <c r="C115" s="66">
        <v>1027.5</v>
      </c>
      <c r="D115" s="66">
        <v>1027.5</v>
      </c>
      <c r="E115" s="66">
        <v>966.27538000000004</v>
      </c>
      <c r="F115" s="32">
        <f t="shared" si="22"/>
        <v>94.04139951338199</v>
      </c>
    </row>
    <row r="116" spans="1:6" ht="47.25" x14ac:dyDescent="0.25">
      <c r="A116" s="26" t="s">
        <v>216</v>
      </c>
      <c r="B116" s="74" t="s">
        <v>142</v>
      </c>
      <c r="C116" s="66">
        <v>1579</v>
      </c>
      <c r="D116" s="66">
        <v>1579</v>
      </c>
      <c r="E116" s="66">
        <v>1579</v>
      </c>
      <c r="F116" s="32">
        <f t="shared" si="22"/>
        <v>100</v>
      </c>
    </row>
    <row r="117" spans="1:6" ht="31.5" x14ac:dyDescent="0.25">
      <c r="A117" s="26" t="s">
        <v>216</v>
      </c>
      <c r="B117" s="74" t="s">
        <v>143</v>
      </c>
      <c r="C117" s="66">
        <v>608.20000000000005</v>
      </c>
      <c r="D117" s="66">
        <v>608.20000000000005</v>
      </c>
      <c r="E117" s="66">
        <v>608.20000000000005</v>
      </c>
      <c r="F117" s="32">
        <f t="shared" si="22"/>
        <v>100</v>
      </c>
    </row>
    <row r="118" spans="1:6" ht="47.25" x14ac:dyDescent="0.25">
      <c r="A118" s="26" t="s">
        <v>216</v>
      </c>
      <c r="B118" s="74" t="s">
        <v>144</v>
      </c>
      <c r="C118" s="66">
        <v>2370.85</v>
      </c>
      <c r="D118" s="66">
        <v>2370.85</v>
      </c>
      <c r="E118" s="66">
        <v>2370.85</v>
      </c>
      <c r="F118" s="32">
        <f t="shared" si="22"/>
        <v>100</v>
      </c>
    </row>
    <row r="119" spans="1:6" ht="31.5" x14ac:dyDescent="0.25">
      <c r="A119" s="26" t="s">
        <v>216</v>
      </c>
      <c r="B119" s="74" t="s">
        <v>145</v>
      </c>
      <c r="C119" s="66">
        <v>718.5</v>
      </c>
      <c r="D119" s="66">
        <v>718.5</v>
      </c>
      <c r="E119" s="66">
        <v>718.5</v>
      </c>
      <c r="F119" s="32">
        <f t="shared" si="22"/>
        <v>100</v>
      </c>
    </row>
    <row r="120" spans="1:6" ht="31.5" x14ac:dyDescent="0.25">
      <c r="A120" s="26" t="s">
        <v>216</v>
      </c>
      <c r="B120" s="74" t="s">
        <v>146</v>
      </c>
      <c r="C120" s="66">
        <v>3.5</v>
      </c>
      <c r="D120" s="66">
        <v>3.5</v>
      </c>
      <c r="E120" s="66">
        <v>3.5</v>
      </c>
      <c r="F120" s="32">
        <f t="shared" si="22"/>
        <v>100</v>
      </c>
    </row>
    <row r="121" spans="1:6" ht="47.25" x14ac:dyDescent="0.25">
      <c r="A121" s="26" t="s">
        <v>216</v>
      </c>
      <c r="B121" s="74" t="s">
        <v>147</v>
      </c>
      <c r="C121" s="66">
        <v>2739.7</v>
      </c>
      <c r="D121" s="66">
        <v>2739.7</v>
      </c>
      <c r="E121" s="66">
        <v>2704.0407799999998</v>
      </c>
      <c r="F121" s="32">
        <f t="shared" si="22"/>
        <v>98.698426105048</v>
      </c>
    </row>
    <row r="122" spans="1:6" ht="47.25" x14ac:dyDescent="0.25">
      <c r="A122" s="26" t="s">
        <v>216</v>
      </c>
      <c r="B122" s="74" t="s">
        <v>148</v>
      </c>
      <c r="C122" s="66">
        <v>41.099999999999994</v>
      </c>
      <c r="D122" s="66">
        <v>41.099999999999994</v>
      </c>
      <c r="E122" s="66">
        <v>41.099999999999994</v>
      </c>
      <c r="F122" s="32">
        <f t="shared" si="22"/>
        <v>100</v>
      </c>
    </row>
    <row r="123" spans="1:6" s="39" customFormat="1" ht="63" x14ac:dyDescent="0.25">
      <c r="A123" s="36" t="s">
        <v>216</v>
      </c>
      <c r="B123" s="90" t="s">
        <v>149</v>
      </c>
      <c r="C123" s="69">
        <v>3.2</v>
      </c>
      <c r="D123" s="69">
        <v>3.2</v>
      </c>
      <c r="E123" s="35">
        <v>0</v>
      </c>
      <c r="F123" s="35">
        <f t="shared" si="22"/>
        <v>0</v>
      </c>
    </row>
    <row r="124" spans="1:6" ht="56.25" customHeight="1" x14ac:dyDescent="0.25">
      <c r="A124" s="26" t="s">
        <v>216</v>
      </c>
      <c r="B124" s="74" t="s">
        <v>150</v>
      </c>
      <c r="C124" s="66">
        <v>691.11099999999999</v>
      </c>
      <c r="D124" s="66">
        <v>691.11099999999999</v>
      </c>
      <c r="E124" s="66">
        <v>691.11099999999999</v>
      </c>
      <c r="F124" s="32">
        <f t="shared" si="22"/>
        <v>100</v>
      </c>
    </row>
    <row r="125" spans="1:6" ht="56.25" customHeight="1" x14ac:dyDescent="0.25">
      <c r="A125" s="26" t="s">
        <v>216</v>
      </c>
      <c r="B125" s="74" t="s">
        <v>151</v>
      </c>
      <c r="C125" s="66">
        <v>103.667</v>
      </c>
      <c r="D125" s="66">
        <v>103.667</v>
      </c>
      <c r="E125" s="66">
        <v>103.667</v>
      </c>
      <c r="F125" s="32">
        <f t="shared" si="22"/>
        <v>100</v>
      </c>
    </row>
    <row r="126" spans="1:6" ht="47.25" x14ac:dyDescent="0.25">
      <c r="A126" s="26" t="s">
        <v>217</v>
      </c>
      <c r="B126" s="74" t="s">
        <v>152</v>
      </c>
      <c r="C126" s="66">
        <v>105.78999999999999</v>
      </c>
      <c r="D126" s="66">
        <v>105.78999999999999</v>
      </c>
      <c r="E126" s="66">
        <v>105.78999999999999</v>
      </c>
      <c r="F126" s="32">
        <f t="shared" si="22"/>
        <v>100</v>
      </c>
    </row>
    <row r="127" spans="1:6" s="39" customFormat="1" ht="20.25" x14ac:dyDescent="0.25">
      <c r="A127" s="37"/>
      <c r="B127" s="88"/>
      <c r="C127" s="70">
        <f>SUM(C128)</f>
        <v>2085.3000000000002</v>
      </c>
      <c r="D127" s="70">
        <f t="shared" ref="D127:E127" si="29">SUM(D128)</f>
        <v>2168</v>
      </c>
      <c r="E127" s="70">
        <f t="shared" si="29"/>
        <v>2168</v>
      </c>
      <c r="F127" s="40">
        <f t="shared" si="22"/>
        <v>100</v>
      </c>
    </row>
    <row r="128" spans="1:6" s="39" customFormat="1" ht="78.75" x14ac:dyDescent="0.25">
      <c r="A128" s="36" t="s">
        <v>234</v>
      </c>
      <c r="B128" s="91" t="s">
        <v>153</v>
      </c>
      <c r="C128" s="69">
        <v>2085.3000000000002</v>
      </c>
      <c r="D128" s="69">
        <v>2168</v>
      </c>
      <c r="E128" s="69">
        <v>2168</v>
      </c>
      <c r="F128" s="35">
        <f t="shared" si="22"/>
        <v>100</v>
      </c>
    </row>
    <row r="129" spans="1:6" ht="20.25" x14ac:dyDescent="0.25">
      <c r="A129" s="28" t="s">
        <v>83</v>
      </c>
      <c r="B129" s="87"/>
      <c r="C129" s="67">
        <f t="shared" ref="C129:E129" si="30">SUM(C130:C138)</f>
        <v>584837.58863000001</v>
      </c>
      <c r="D129" s="67">
        <f t="shared" si="30"/>
        <v>584292.74138000002</v>
      </c>
      <c r="E129" s="67">
        <f t="shared" si="30"/>
        <v>584287.87234</v>
      </c>
      <c r="F129" s="31">
        <f t="shared" si="22"/>
        <v>99.999166677992861</v>
      </c>
    </row>
    <row r="130" spans="1:6" ht="78.75" x14ac:dyDescent="0.25">
      <c r="A130" s="33" t="s">
        <v>218</v>
      </c>
      <c r="B130" s="89" t="s">
        <v>154</v>
      </c>
      <c r="C130" s="66">
        <v>7746.1</v>
      </c>
      <c r="D130" s="66">
        <v>7746.1</v>
      </c>
      <c r="E130" s="66">
        <v>7746.1</v>
      </c>
      <c r="F130" s="32">
        <f t="shared" si="22"/>
        <v>100</v>
      </c>
    </row>
    <row r="131" spans="1:6" ht="63" x14ac:dyDescent="0.25">
      <c r="A131" s="33" t="s">
        <v>219</v>
      </c>
      <c r="B131" s="92" t="s">
        <v>155</v>
      </c>
      <c r="C131" s="66">
        <v>405320.6</v>
      </c>
      <c r="D131" s="66">
        <v>405320.6</v>
      </c>
      <c r="E131" s="66">
        <v>405320.6</v>
      </c>
      <c r="F131" s="32">
        <f t="shared" si="22"/>
        <v>100</v>
      </c>
    </row>
    <row r="132" spans="1:6" ht="31.5" x14ac:dyDescent="0.25">
      <c r="A132" s="33" t="s">
        <v>219</v>
      </c>
      <c r="B132" s="89" t="s">
        <v>156</v>
      </c>
      <c r="C132" s="66">
        <v>153065.19999999998</v>
      </c>
      <c r="D132" s="66">
        <v>153065.19999999998</v>
      </c>
      <c r="E132" s="66">
        <v>153065.19999999998</v>
      </c>
      <c r="F132" s="32">
        <f t="shared" si="22"/>
        <v>100</v>
      </c>
    </row>
    <row r="133" spans="1:6" ht="94.5" x14ac:dyDescent="0.25">
      <c r="A133" s="26" t="s">
        <v>219</v>
      </c>
      <c r="B133" s="74" t="s">
        <v>157</v>
      </c>
      <c r="C133" s="66">
        <v>117.5</v>
      </c>
      <c r="D133" s="66">
        <v>116.1915</v>
      </c>
      <c r="E133" s="66">
        <v>116.1915</v>
      </c>
      <c r="F133" s="32">
        <f t="shared" si="22"/>
        <v>100</v>
      </c>
    </row>
    <row r="134" spans="1:6" ht="126" x14ac:dyDescent="0.25">
      <c r="A134" s="26" t="s">
        <v>219</v>
      </c>
      <c r="B134" s="93" t="s">
        <v>158</v>
      </c>
      <c r="C134" s="66">
        <v>8900</v>
      </c>
      <c r="D134" s="66">
        <v>8356.4612500000003</v>
      </c>
      <c r="E134" s="66">
        <v>8356.4612500000003</v>
      </c>
      <c r="F134" s="32">
        <f t="shared" si="22"/>
        <v>100</v>
      </c>
    </row>
    <row r="135" spans="1:6" ht="47.25" x14ac:dyDescent="0.25">
      <c r="A135" s="26" t="s">
        <v>219</v>
      </c>
      <c r="B135" s="74" t="s">
        <v>159</v>
      </c>
      <c r="C135" s="66">
        <v>75.900000000000006</v>
      </c>
      <c r="D135" s="66">
        <v>75.900000000000006</v>
      </c>
      <c r="E135" s="66">
        <v>75.900000000000006</v>
      </c>
      <c r="F135" s="32">
        <f t="shared" si="22"/>
        <v>100</v>
      </c>
    </row>
    <row r="136" spans="1:6" ht="31.5" x14ac:dyDescent="0.25">
      <c r="A136" s="26" t="s">
        <v>220</v>
      </c>
      <c r="B136" s="74" t="s">
        <v>160</v>
      </c>
      <c r="C136" s="66">
        <v>4484.0277400000004</v>
      </c>
      <c r="D136" s="66">
        <v>4484.0277400000004</v>
      </c>
      <c r="E136" s="66">
        <v>4483.2700000000004</v>
      </c>
      <c r="F136" s="32">
        <f t="shared" si="22"/>
        <v>99.983101353427401</v>
      </c>
    </row>
    <row r="137" spans="1:6" ht="31.5" x14ac:dyDescent="0.25">
      <c r="A137" s="26" t="s">
        <v>220</v>
      </c>
      <c r="B137" s="74" t="s">
        <v>161</v>
      </c>
      <c r="C137" s="66">
        <v>67.260890000000003</v>
      </c>
      <c r="D137" s="66">
        <v>67.260890000000003</v>
      </c>
      <c r="E137" s="66">
        <v>67.260890000000003</v>
      </c>
      <c r="F137" s="32">
        <f t="shared" si="22"/>
        <v>100</v>
      </c>
    </row>
    <row r="138" spans="1:6" ht="110.25" x14ac:dyDescent="0.25">
      <c r="A138" s="36" t="s">
        <v>220</v>
      </c>
      <c r="B138" s="90" t="s">
        <v>162</v>
      </c>
      <c r="C138" s="66">
        <v>5061</v>
      </c>
      <c r="D138" s="66">
        <v>5061</v>
      </c>
      <c r="E138" s="66">
        <v>5056.8887000000004</v>
      </c>
      <c r="F138" s="32">
        <f t="shared" si="22"/>
        <v>99.918765066192464</v>
      </c>
    </row>
    <row r="139" spans="1:6" ht="20.25" x14ac:dyDescent="0.25">
      <c r="A139" s="28" t="s">
        <v>83</v>
      </c>
      <c r="B139" s="87"/>
      <c r="C139" s="67">
        <f>SUM(C140)</f>
        <v>518.9</v>
      </c>
      <c r="D139" s="67">
        <f t="shared" ref="D139:E139" si="31">SUM(D140)</f>
        <v>518.9</v>
      </c>
      <c r="E139" s="67">
        <f t="shared" si="31"/>
        <v>493.49356999999998</v>
      </c>
      <c r="F139" s="31">
        <f t="shared" si="22"/>
        <v>95.103790711119672</v>
      </c>
    </row>
    <row r="140" spans="1:6" ht="63" x14ac:dyDescent="0.25">
      <c r="A140" s="26" t="s">
        <v>221</v>
      </c>
      <c r="B140" s="74" t="s">
        <v>163</v>
      </c>
      <c r="C140" s="66">
        <v>518.9</v>
      </c>
      <c r="D140" s="66">
        <v>518.9</v>
      </c>
      <c r="E140" s="66">
        <v>493.49356999999998</v>
      </c>
      <c r="F140" s="32">
        <f t="shared" si="22"/>
        <v>95.103790711119672</v>
      </c>
    </row>
    <row r="141" spans="1:6" ht="20.25" x14ac:dyDescent="0.25">
      <c r="A141" s="28" t="s">
        <v>83</v>
      </c>
      <c r="B141" s="87"/>
      <c r="C141" s="67">
        <f>SUM(C142)</f>
        <v>130.31781000000001</v>
      </c>
      <c r="D141" s="67">
        <f t="shared" ref="D141:E141" si="32">SUM(D142)</f>
        <v>130.31781000000001</v>
      </c>
      <c r="E141" s="67">
        <f t="shared" si="32"/>
        <v>130.31781000000001</v>
      </c>
      <c r="F141" s="31">
        <f t="shared" ref="F141:F176" si="33">E141/D141*100</f>
        <v>100</v>
      </c>
    </row>
    <row r="142" spans="1:6" ht="31.5" x14ac:dyDescent="0.25">
      <c r="A142" s="26" t="s">
        <v>222</v>
      </c>
      <c r="B142" s="74" t="s">
        <v>164</v>
      </c>
      <c r="C142" s="66">
        <v>130.31781000000001</v>
      </c>
      <c r="D142" s="66">
        <v>130.31781000000001</v>
      </c>
      <c r="E142" s="66">
        <v>130.31781000000001</v>
      </c>
      <c r="F142" s="32">
        <f t="shared" si="33"/>
        <v>100</v>
      </c>
    </row>
    <row r="143" spans="1:6" ht="20.25" x14ac:dyDescent="0.25">
      <c r="A143" s="28" t="s">
        <v>83</v>
      </c>
      <c r="B143" s="87"/>
      <c r="C143" s="67">
        <f>SUM(C144)</f>
        <v>713.32500000000005</v>
      </c>
      <c r="D143" s="67">
        <f t="shared" ref="D143:E143" si="34">SUM(D144)</f>
        <v>781.05484000000001</v>
      </c>
      <c r="E143" s="67">
        <f t="shared" si="34"/>
        <v>713.32500000000005</v>
      </c>
      <c r="F143" s="31">
        <f t="shared" si="33"/>
        <v>91.328414276262606</v>
      </c>
    </row>
    <row r="144" spans="1:6" s="39" customFormat="1" ht="204.75" x14ac:dyDescent="0.25">
      <c r="A144" s="36" t="s">
        <v>223</v>
      </c>
      <c r="B144" s="91" t="s">
        <v>165</v>
      </c>
      <c r="C144" s="69">
        <v>713.32500000000005</v>
      </c>
      <c r="D144" s="69">
        <v>781.05484000000001</v>
      </c>
      <c r="E144" s="69">
        <v>713.32500000000005</v>
      </c>
      <c r="F144" s="35">
        <f t="shared" si="33"/>
        <v>91.328414276262606</v>
      </c>
    </row>
    <row r="145" spans="1:6" ht="20.25" x14ac:dyDescent="0.25">
      <c r="A145" s="28" t="s">
        <v>166</v>
      </c>
      <c r="B145" s="83" t="s">
        <v>167</v>
      </c>
      <c r="C145" s="67">
        <f t="shared" ref="C145:E145" si="35">C150+C152+C156+C162+C159+C146</f>
        <v>195110.01176999998</v>
      </c>
      <c r="D145" s="67">
        <f t="shared" si="35"/>
        <v>195110.01176999998</v>
      </c>
      <c r="E145" s="67">
        <f t="shared" si="35"/>
        <v>195110.01176999998</v>
      </c>
      <c r="F145" s="31">
        <f t="shared" si="33"/>
        <v>100</v>
      </c>
    </row>
    <row r="146" spans="1:6" ht="20.25" x14ac:dyDescent="0.25">
      <c r="A146" s="28" t="s">
        <v>83</v>
      </c>
      <c r="B146" s="87"/>
      <c r="C146" s="71">
        <f t="shared" ref="C146:E146" si="36">SUM(C147:C149)</f>
        <v>14259.903</v>
      </c>
      <c r="D146" s="71">
        <f t="shared" si="36"/>
        <v>14259.903</v>
      </c>
      <c r="E146" s="67">
        <f t="shared" si="36"/>
        <v>14259.903</v>
      </c>
      <c r="F146" s="41">
        <f t="shared" si="33"/>
        <v>100</v>
      </c>
    </row>
    <row r="147" spans="1:6" ht="47.25" x14ac:dyDescent="0.25">
      <c r="A147" s="26" t="s">
        <v>224</v>
      </c>
      <c r="B147" s="74" t="s">
        <v>168</v>
      </c>
      <c r="C147" s="66">
        <v>5105</v>
      </c>
      <c r="D147" s="66">
        <v>5105</v>
      </c>
      <c r="E147" s="66">
        <v>5105</v>
      </c>
      <c r="F147" s="32">
        <f t="shared" si="33"/>
        <v>100</v>
      </c>
    </row>
    <row r="148" spans="1:6" ht="47.25" x14ac:dyDescent="0.25">
      <c r="A148" s="26" t="s">
        <v>224</v>
      </c>
      <c r="B148" s="74" t="s">
        <v>169</v>
      </c>
      <c r="C148" s="66">
        <v>1713.3679999999999</v>
      </c>
      <c r="D148" s="66">
        <v>1713.3679999999999</v>
      </c>
      <c r="E148" s="66">
        <v>1713.3679999999999</v>
      </c>
      <c r="F148" s="32">
        <f t="shared" si="33"/>
        <v>100</v>
      </c>
    </row>
    <row r="149" spans="1:6" ht="47.25" x14ac:dyDescent="0.25">
      <c r="A149" s="26" t="s">
        <v>224</v>
      </c>
      <c r="B149" s="74" t="s">
        <v>170</v>
      </c>
      <c r="C149" s="66">
        <v>7441.5349999999999</v>
      </c>
      <c r="D149" s="66">
        <v>7441.5349999999999</v>
      </c>
      <c r="E149" s="66">
        <v>7441.5349999999999</v>
      </c>
      <c r="F149" s="32">
        <f t="shared" si="33"/>
        <v>100</v>
      </c>
    </row>
    <row r="150" spans="1:6" ht="20.25" x14ac:dyDescent="0.25">
      <c r="A150" s="28" t="s">
        <v>83</v>
      </c>
      <c r="B150" s="87"/>
      <c r="C150" s="67">
        <f t="shared" ref="C150:E150" si="37">SUM(C151:C151)</f>
        <v>10000</v>
      </c>
      <c r="D150" s="67">
        <f t="shared" si="37"/>
        <v>10000</v>
      </c>
      <c r="E150" s="67">
        <f t="shared" si="37"/>
        <v>10000</v>
      </c>
      <c r="F150" s="31">
        <f t="shared" si="33"/>
        <v>100</v>
      </c>
    </row>
    <row r="151" spans="1:6" ht="31.5" x14ac:dyDescent="0.25">
      <c r="A151" s="26" t="s">
        <v>225</v>
      </c>
      <c r="B151" s="74" t="s">
        <v>171</v>
      </c>
      <c r="C151" s="66">
        <v>10000</v>
      </c>
      <c r="D151" s="66">
        <v>10000</v>
      </c>
      <c r="E151" s="66">
        <v>10000</v>
      </c>
      <c r="F151" s="32">
        <f t="shared" si="33"/>
        <v>100</v>
      </c>
    </row>
    <row r="152" spans="1:6" ht="20.25" x14ac:dyDescent="0.25">
      <c r="A152" s="28" t="s">
        <v>83</v>
      </c>
      <c r="B152" s="87"/>
      <c r="C152" s="67">
        <f t="shared" ref="C152:E152" si="38">SUM(C153:C155)</f>
        <v>45899.910410000004</v>
      </c>
      <c r="D152" s="67">
        <f t="shared" si="38"/>
        <v>45899.910410000004</v>
      </c>
      <c r="E152" s="67">
        <f t="shared" si="38"/>
        <v>45899.910410000004</v>
      </c>
      <c r="F152" s="31">
        <f t="shared" si="33"/>
        <v>100</v>
      </c>
    </row>
    <row r="153" spans="1:6" ht="47.25" x14ac:dyDescent="0.25">
      <c r="A153" s="26" t="s">
        <v>226</v>
      </c>
      <c r="B153" s="74" t="s">
        <v>172</v>
      </c>
      <c r="C153" s="66">
        <v>43997.410410000004</v>
      </c>
      <c r="D153" s="66">
        <v>43997.410410000004</v>
      </c>
      <c r="E153" s="66">
        <v>43997.410410000004</v>
      </c>
      <c r="F153" s="32">
        <f t="shared" si="33"/>
        <v>100</v>
      </c>
    </row>
    <row r="154" spans="1:6" ht="78.75" x14ac:dyDescent="0.25">
      <c r="A154" s="26" t="s">
        <v>227</v>
      </c>
      <c r="B154" s="74" t="s">
        <v>173</v>
      </c>
      <c r="C154" s="66">
        <v>1879.1</v>
      </c>
      <c r="D154" s="66">
        <v>1879.1</v>
      </c>
      <c r="E154" s="66">
        <v>1879.1</v>
      </c>
      <c r="F154" s="32">
        <f t="shared" si="33"/>
        <v>100</v>
      </c>
    </row>
    <row r="155" spans="1:6" ht="47.25" x14ac:dyDescent="0.25">
      <c r="A155" s="26" t="s">
        <v>228</v>
      </c>
      <c r="B155" s="74" t="s">
        <v>174</v>
      </c>
      <c r="C155" s="66">
        <v>23.4</v>
      </c>
      <c r="D155" s="66">
        <v>23.4</v>
      </c>
      <c r="E155" s="66">
        <v>23.4</v>
      </c>
      <c r="F155" s="32">
        <f t="shared" si="33"/>
        <v>100</v>
      </c>
    </row>
    <row r="156" spans="1:6" s="39" customFormat="1" ht="20.25" x14ac:dyDescent="0.25">
      <c r="A156" s="37" t="s">
        <v>83</v>
      </c>
      <c r="B156" s="88"/>
      <c r="C156" s="72">
        <f t="shared" ref="C156:E156" si="39">SUM(C157:C158)</f>
        <v>51663.998359999998</v>
      </c>
      <c r="D156" s="72">
        <f t="shared" si="39"/>
        <v>51663.998359999998</v>
      </c>
      <c r="E156" s="73">
        <f t="shared" si="39"/>
        <v>51663.998359999998</v>
      </c>
      <c r="F156" s="42">
        <f t="shared" si="33"/>
        <v>100</v>
      </c>
    </row>
    <row r="157" spans="1:6" s="39" customFormat="1" ht="47.25" x14ac:dyDescent="0.25">
      <c r="A157" s="36" t="s">
        <v>229</v>
      </c>
      <c r="B157" s="90" t="s">
        <v>175</v>
      </c>
      <c r="C157" s="69">
        <v>41863.998359999998</v>
      </c>
      <c r="D157" s="69">
        <v>41863.998359999998</v>
      </c>
      <c r="E157" s="69">
        <v>41863.998359999998</v>
      </c>
      <c r="F157" s="35">
        <f t="shared" si="33"/>
        <v>100</v>
      </c>
    </row>
    <row r="158" spans="1:6" s="39" customFormat="1" ht="63" x14ac:dyDescent="0.25">
      <c r="A158" s="43" t="s">
        <v>229</v>
      </c>
      <c r="B158" s="94" t="s">
        <v>176</v>
      </c>
      <c r="C158" s="69">
        <v>9800</v>
      </c>
      <c r="D158" s="69">
        <v>9800</v>
      </c>
      <c r="E158" s="69">
        <v>9800</v>
      </c>
      <c r="F158" s="35">
        <f t="shared" si="33"/>
        <v>100</v>
      </c>
    </row>
    <row r="159" spans="1:6" s="39" customFormat="1" ht="20.25" x14ac:dyDescent="0.25">
      <c r="A159" s="37" t="s">
        <v>83</v>
      </c>
      <c r="B159" s="88"/>
      <c r="C159" s="70">
        <f>SUM(C160:C161)</f>
        <v>72636.2</v>
      </c>
      <c r="D159" s="70">
        <f t="shared" ref="D159:E159" si="40">SUM(D160:D161)</f>
        <v>72636.2</v>
      </c>
      <c r="E159" s="70">
        <f t="shared" si="40"/>
        <v>72636.2</v>
      </c>
      <c r="F159" s="40">
        <f t="shared" si="33"/>
        <v>100</v>
      </c>
    </row>
    <row r="160" spans="1:6" s="39" customFormat="1" ht="47.25" x14ac:dyDescent="0.25">
      <c r="A160" s="36" t="s">
        <v>230</v>
      </c>
      <c r="B160" s="91" t="s">
        <v>177</v>
      </c>
      <c r="C160" s="69">
        <v>72616.2</v>
      </c>
      <c r="D160" s="69">
        <v>72616.2</v>
      </c>
      <c r="E160" s="69">
        <v>72616.2</v>
      </c>
      <c r="F160" s="35">
        <f t="shared" si="33"/>
        <v>100</v>
      </c>
    </row>
    <row r="161" spans="1:6" s="39" customFormat="1" ht="47.25" x14ac:dyDescent="0.25">
      <c r="A161" s="44" t="s">
        <v>231</v>
      </c>
      <c r="B161" s="90" t="s">
        <v>178</v>
      </c>
      <c r="C161" s="69">
        <v>20</v>
      </c>
      <c r="D161" s="69">
        <v>20</v>
      </c>
      <c r="E161" s="69">
        <v>20</v>
      </c>
      <c r="F161" s="35">
        <f t="shared" si="33"/>
        <v>100</v>
      </c>
    </row>
    <row r="162" spans="1:6" s="39" customFormat="1" ht="20.25" x14ac:dyDescent="0.25">
      <c r="A162" s="45" t="s">
        <v>83</v>
      </c>
      <c r="B162" s="88"/>
      <c r="C162" s="70">
        <f t="shared" ref="C162:E162" si="41">SUM(C163:C163)</f>
        <v>650</v>
      </c>
      <c r="D162" s="70">
        <f t="shared" si="41"/>
        <v>650</v>
      </c>
      <c r="E162" s="70">
        <f t="shared" si="41"/>
        <v>650</v>
      </c>
      <c r="F162" s="40">
        <f t="shared" si="33"/>
        <v>100</v>
      </c>
    </row>
    <row r="163" spans="1:6" s="39" customFormat="1" ht="47.25" x14ac:dyDescent="0.25">
      <c r="A163" s="44" t="s">
        <v>232</v>
      </c>
      <c r="B163" s="90" t="s">
        <v>178</v>
      </c>
      <c r="C163" s="69">
        <v>650</v>
      </c>
      <c r="D163" s="69">
        <v>650</v>
      </c>
      <c r="E163" s="69">
        <v>650</v>
      </c>
      <c r="F163" s="35">
        <f t="shared" si="33"/>
        <v>100</v>
      </c>
    </row>
    <row r="164" spans="1:6" s="39" customFormat="1" ht="20.25" x14ac:dyDescent="0.25">
      <c r="A164" s="37" t="s">
        <v>179</v>
      </c>
      <c r="B164" s="95" t="s">
        <v>180</v>
      </c>
      <c r="C164" s="70">
        <f>C165</f>
        <v>165</v>
      </c>
      <c r="D164" s="70">
        <f t="shared" ref="D164:E164" si="42">D165</f>
        <v>165</v>
      </c>
      <c r="E164" s="70">
        <f t="shared" si="42"/>
        <v>165</v>
      </c>
      <c r="F164" s="40">
        <f t="shared" si="33"/>
        <v>100</v>
      </c>
    </row>
    <row r="165" spans="1:6" s="39" customFormat="1" ht="20.25" x14ac:dyDescent="0.25">
      <c r="A165" s="37" t="s">
        <v>83</v>
      </c>
      <c r="B165" s="90"/>
      <c r="C165" s="70">
        <f>SUM(C166:C166)</f>
        <v>165</v>
      </c>
      <c r="D165" s="70">
        <f t="shared" ref="D165:E165" si="43">SUM(D166:D166)</f>
        <v>165</v>
      </c>
      <c r="E165" s="70">
        <f t="shared" si="43"/>
        <v>165</v>
      </c>
      <c r="F165" s="40">
        <f t="shared" si="33"/>
        <v>100</v>
      </c>
    </row>
    <row r="166" spans="1:6" ht="31.5" x14ac:dyDescent="0.25">
      <c r="A166" s="11" t="s">
        <v>233</v>
      </c>
      <c r="B166" s="74" t="s">
        <v>181</v>
      </c>
      <c r="C166" s="66">
        <v>165</v>
      </c>
      <c r="D166" s="66">
        <v>165</v>
      </c>
      <c r="E166" s="66">
        <v>165</v>
      </c>
      <c r="F166" s="32">
        <f t="shared" si="33"/>
        <v>100</v>
      </c>
    </row>
    <row r="167" spans="1:6" ht="63" x14ac:dyDescent="0.25">
      <c r="A167" s="28" t="s">
        <v>182</v>
      </c>
      <c r="B167" s="83" t="s">
        <v>183</v>
      </c>
      <c r="C167" s="67">
        <f t="shared" ref="C167:E167" si="44">SUM(C168:C170)</f>
        <v>460.55234000000053</v>
      </c>
      <c r="D167" s="67">
        <f t="shared" si="44"/>
        <v>460.55234000000053</v>
      </c>
      <c r="E167" s="67">
        <f t="shared" si="44"/>
        <v>460.55234000000053</v>
      </c>
      <c r="F167" s="31">
        <f t="shared" si="33"/>
        <v>100</v>
      </c>
    </row>
    <row r="168" spans="1:6" ht="31.5" x14ac:dyDescent="0.25">
      <c r="A168" s="12" t="s">
        <v>235</v>
      </c>
      <c r="B168" s="46" t="s">
        <v>184</v>
      </c>
      <c r="C168" s="66">
        <v>83.498999999999995</v>
      </c>
      <c r="D168" s="66">
        <v>83.498999999999995</v>
      </c>
      <c r="E168" s="66">
        <v>83.498999999999995</v>
      </c>
      <c r="F168" s="32">
        <f t="shared" si="33"/>
        <v>100</v>
      </c>
    </row>
    <row r="169" spans="1:6" ht="47.25" x14ac:dyDescent="0.25">
      <c r="A169" s="12" t="s">
        <v>236</v>
      </c>
      <c r="B169" s="46" t="s">
        <v>185</v>
      </c>
      <c r="C169" s="66">
        <v>360.57076000000052</v>
      </c>
      <c r="D169" s="66">
        <v>360.57076000000052</v>
      </c>
      <c r="E169" s="66">
        <v>360.57076000000052</v>
      </c>
      <c r="F169" s="32">
        <f t="shared" si="33"/>
        <v>100</v>
      </c>
    </row>
    <row r="170" spans="1:6" ht="47.25" x14ac:dyDescent="0.25">
      <c r="A170" s="12" t="s">
        <v>237</v>
      </c>
      <c r="B170" s="46" t="s">
        <v>185</v>
      </c>
      <c r="C170" s="66">
        <v>16.482579999999999</v>
      </c>
      <c r="D170" s="66">
        <v>16.482579999999999</v>
      </c>
      <c r="E170" s="66">
        <v>16.482579999999999</v>
      </c>
      <c r="F170" s="32">
        <f t="shared" si="33"/>
        <v>100</v>
      </c>
    </row>
    <row r="171" spans="1:6" ht="47.25" x14ac:dyDescent="0.25">
      <c r="A171" s="47" t="s">
        <v>186</v>
      </c>
      <c r="B171" s="83" t="s">
        <v>187</v>
      </c>
      <c r="C171" s="31">
        <f t="shared" ref="C171:E171" si="45">SUM(C172:C176)</f>
        <v>-2837.9871100000041</v>
      </c>
      <c r="D171" s="31">
        <f t="shared" si="45"/>
        <v>-2837.9871100000041</v>
      </c>
      <c r="E171" s="31">
        <f t="shared" si="45"/>
        <v>-2837.9871100000041</v>
      </c>
      <c r="F171" s="31">
        <f t="shared" si="33"/>
        <v>100</v>
      </c>
    </row>
    <row r="172" spans="1:6" ht="47.25" hidden="1" x14ac:dyDescent="0.25">
      <c r="A172" s="9" t="s">
        <v>238</v>
      </c>
      <c r="B172" s="46" t="s">
        <v>188</v>
      </c>
      <c r="C172" s="66">
        <v>0</v>
      </c>
      <c r="D172" s="66">
        <v>0</v>
      </c>
      <c r="E172" s="66">
        <v>0</v>
      </c>
      <c r="F172" s="32"/>
    </row>
    <row r="173" spans="1:6" ht="47.25" x14ac:dyDescent="0.25">
      <c r="A173" s="9" t="s">
        <v>239</v>
      </c>
      <c r="B173" s="46" t="s">
        <v>188</v>
      </c>
      <c r="C173" s="32">
        <v>-1027.37301</v>
      </c>
      <c r="D173" s="32">
        <v>-1027.37301</v>
      </c>
      <c r="E173" s="32">
        <v>-1027.37301</v>
      </c>
      <c r="F173" s="32">
        <f t="shared" si="33"/>
        <v>100</v>
      </c>
    </row>
    <row r="174" spans="1:6" ht="47.25" x14ac:dyDescent="0.25">
      <c r="A174" s="9" t="s">
        <v>240</v>
      </c>
      <c r="B174" s="46" t="s">
        <v>188</v>
      </c>
      <c r="C174" s="27">
        <v>-1754.5479900000043</v>
      </c>
      <c r="D174" s="27">
        <v>-1754.5479900000043</v>
      </c>
      <c r="E174" s="27">
        <v>-1754.5479900000043</v>
      </c>
      <c r="F174" s="27">
        <f t="shared" si="33"/>
        <v>100</v>
      </c>
    </row>
    <row r="175" spans="1:6" ht="47.25" x14ac:dyDescent="0.25">
      <c r="A175" s="9" t="s">
        <v>241</v>
      </c>
      <c r="B175" s="46" t="s">
        <v>188</v>
      </c>
      <c r="C175" s="27">
        <v>-16.46611</v>
      </c>
      <c r="D175" s="27">
        <v>-16.46611</v>
      </c>
      <c r="E175" s="27">
        <v>-16.46611</v>
      </c>
      <c r="F175" s="27">
        <f t="shared" si="33"/>
        <v>100</v>
      </c>
    </row>
    <row r="176" spans="1:6" ht="47.25" x14ac:dyDescent="0.25">
      <c r="A176" s="9" t="s">
        <v>242</v>
      </c>
      <c r="B176" s="46" t="s">
        <v>188</v>
      </c>
      <c r="C176" s="27">
        <v>-39.6</v>
      </c>
      <c r="D176" s="27">
        <v>-39.6</v>
      </c>
      <c r="E176" s="27">
        <v>-39.6</v>
      </c>
      <c r="F176" s="27">
        <f t="shared" si="33"/>
        <v>100</v>
      </c>
    </row>
  </sheetData>
  <mergeCells count="1">
    <mergeCell ref="A6:F6"/>
  </mergeCells>
  <pageMargins left="0.51181102362204722" right="0.31496062992125984" top="0.55118110236220474" bottom="0.55118110236220474" header="0.31496062992125984" footer="0.31496062992125984"/>
  <pageSetup paperSize="9" scale="52" fitToHeight="0" orientation="portrait" r:id="rId1"/>
  <rowBreaks count="4" manualBreakCount="4">
    <brk id="63" max="16383" man="1"/>
    <brk id="80" max="5" man="1"/>
    <brk id="111" max="5" man="1"/>
    <brk id="1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2022</vt:lpstr>
      <vt:lpstr>'доходы 2022'!Заголовки_для_печати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rfu13</cp:lastModifiedBy>
  <cp:lastPrinted>2023-04-18T04:38:11Z</cp:lastPrinted>
  <dcterms:created xsi:type="dcterms:W3CDTF">2023-04-06T08:39:11Z</dcterms:created>
  <dcterms:modified xsi:type="dcterms:W3CDTF">2023-04-18T04:38:20Z</dcterms:modified>
</cp:coreProperties>
</file>